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V4K\Users2\Public\zaxxon\games\"/>
    </mc:Choice>
  </mc:AlternateContent>
  <xr:revisionPtr revIDLastSave="0" documentId="13_ncr:1_{36975E96-EE05-4A06-B46C-9BA5BCA6215C}" xr6:coauthVersionLast="47" xr6:coauthVersionMax="47" xr10:uidLastSave="{00000000-0000-0000-0000-000000000000}"/>
  <bookViews>
    <workbookView xWindow="11265" yWindow="1440" windowWidth="14325" windowHeight="13170" activeTab="1" xr2:uid="{00000000-000D-0000-FFFF-FFFF00000000}"/>
  </bookViews>
  <sheets>
    <sheet name="Sheet1" sheetId="1" r:id="rId1"/>
    <sheet name="Full" sheetId="2" r:id="rId2"/>
  </sheets>
  <definedNames>
    <definedName name="_xlnm._FilterDatabase" localSheetId="1" hidden="1">Full!$A$1:$R$279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27" i="2" l="1"/>
  <c r="L242" i="2"/>
  <c r="L241" i="2"/>
  <c r="L240" i="2"/>
  <c r="L239" i="2"/>
  <c r="L238" i="2"/>
  <c r="L237" i="2"/>
  <c r="L236" i="2"/>
  <c r="B282" i="2" l="1"/>
  <c r="P281" i="2" l="1"/>
  <c r="P284" i="2" s="1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L235" i="2" s="1"/>
  <c r="B234" i="2"/>
  <c r="L234" i="2" s="1"/>
  <c r="B233" i="2"/>
  <c r="B232" i="2"/>
  <c r="B231" i="2"/>
  <c r="B230" i="2"/>
  <c r="B229" i="2"/>
  <c r="B228" i="2"/>
  <c r="L228" i="2" s="1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L102" i="2" s="1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L50" i="2" s="1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C279" i="2"/>
  <c r="D279" i="2" s="1"/>
  <c r="E279" i="2" s="1"/>
  <c r="G279" i="2" s="1"/>
  <c r="H279" i="2" s="1"/>
  <c r="I279" i="2" s="1"/>
  <c r="C278" i="2"/>
  <c r="D278" i="2" s="1"/>
  <c r="E278" i="2" s="1"/>
  <c r="G278" i="2" s="1"/>
  <c r="H278" i="2" s="1"/>
  <c r="I278" i="2" s="1"/>
  <c r="C277" i="2"/>
  <c r="D277" i="2" s="1"/>
  <c r="E277" i="2" s="1"/>
  <c r="C276" i="2"/>
  <c r="D276" i="2" s="1"/>
  <c r="E276" i="2" s="1"/>
  <c r="C275" i="2"/>
  <c r="D275" i="2" s="1"/>
  <c r="E275" i="2" s="1"/>
  <c r="C274" i="2"/>
  <c r="D274" i="2" s="1"/>
  <c r="E274" i="2" s="1"/>
  <c r="C273" i="2"/>
  <c r="D273" i="2" s="1"/>
  <c r="E273" i="2" s="1"/>
  <c r="C272" i="2"/>
  <c r="D272" i="2" s="1"/>
  <c r="E272" i="2" s="1"/>
  <c r="C271" i="2"/>
  <c r="D271" i="2" s="1"/>
  <c r="E271" i="2" s="1"/>
  <c r="C270" i="2"/>
  <c r="D270" i="2" s="1"/>
  <c r="E270" i="2" s="1"/>
  <c r="C269" i="2"/>
  <c r="D269" i="2" s="1"/>
  <c r="E269" i="2" s="1"/>
  <c r="C268" i="2"/>
  <c r="D268" i="2" s="1"/>
  <c r="E268" i="2" s="1"/>
  <c r="C267" i="2"/>
  <c r="D267" i="2" s="1"/>
  <c r="E267" i="2" s="1"/>
  <c r="C266" i="2"/>
  <c r="D266" i="2" s="1"/>
  <c r="E266" i="2" s="1"/>
  <c r="C265" i="2"/>
  <c r="D265" i="2" s="1"/>
  <c r="E265" i="2" s="1"/>
  <c r="C264" i="2"/>
  <c r="D264" i="2" s="1"/>
  <c r="E264" i="2" s="1"/>
  <c r="C263" i="2"/>
  <c r="D263" i="2" s="1"/>
  <c r="E263" i="2" s="1"/>
  <c r="C262" i="2"/>
  <c r="D262" i="2" s="1"/>
  <c r="E262" i="2" s="1"/>
  <c r="C261" i="2"/>
  <c r="D261" i="2" s="1"/>
  <c r="E261" i="2" s="1"/>
  <c r="C260" i="2"/>
  <c r="D260" i="2" s="1"/>
  <c r="E260" i="2" s="1"/>
  <c r="C259" i="2"/>
  <c r="D259" i="2" s="1"/>
  <c r="E259" i="2" s="1"/>
  <c r="C258" i="2"/>
  <c r="D258" i="2" s="1"/>
  <c r="E258" i="2" s="1"/>
  <c r="C257" i="2"/>
  <c r="D257" i="2" s="1"/>
  <c r="E257" i="2" s="1"/>
  <c r="C256" i="2"/>
  <c r="D256" i="2" s="1"/>
  <c r="E256" i="2" s="1"/>
  <c r="C255" i="2"/>
  <c r="D255" i="2" s="1"/>
  <c r="E255" i="2" s="1"/>
  <c r="C254" i="2"/>
  <c r="D254" i="2" s="1"/>
  <c r="E254" i="2" s="1"/>
  <c r="C253" i="2"/>
  <c r="D253" i="2" s="1"/>
  <c r="E253" i="2" s="1"/>
  <c r="C252" i="2"/>
  <c r="D252" i="2" s="1"/>
  <c r="E252" i="2" s="1"/>
  <c r="C251" i="2"/>
  <c r="D251" i="2" s="1"/>
  <c r="E251" i="2" s="1"/>
  <c r="C250" i="2"/>
  <c r="D250" i="2" s="1"/>
  <c r="E250" i="2" s="1"/>
  <c r="C249" i="2"/>
  <c r="D249" i="2" s="1"/>
  <c r="E249" i="2" s="1"/>
  <c r="C248" i="2"/>
  <c r="D248" i="2" s="1"/>
  <c r="E248" i="2" s="1"/>
  <c r="C247" i="2"/>
  <c r="D247" i="2" s="1"/>
  <c r="E247" i="2" s="1"/>
  <c r="C246" i="2"/>
  <c r="D246" i="2" s="1"/>
  <c r="E246" i="2" s="1"/>
  <c r="C245" i="2"/>
  <c r="D245" i="2" s="1"/>
  <c r="E245" i="2" s="1"/>
  <c r="C244" i="2"/>
  <c r="D244" i="2" s="1"/>
  <c r="E244" i="2" s="1"/>
  <c r="C243" i="2"/>
  <c r="D243" i="2" s="1"/>
  <c r="E243" i="2" s="1"/>
  <c r="C242" i="2"/>
  <c r="D242" i="2" s="1"/>
  <c r="E242" i="2" s="1"/>
  <c r="C241" i="2"/>
  <c r="D241" i="2" s="1"/>
  <c r="E241" i="2" s="1"/>
  <c r="C240" i="2"/>
  <c r="D240" i="2" s="1"/>
  <c r="E240" i="2" s="1"/>
  <c r="G240" i="2" s="1"/>
  <c r="H240" i="2" s="1"/>
  <c r="I240" i="2" s="1"/>
  <c r="C239" i="2"/>
  <c r="D239" i="2" s="1"/>
  <c r="E239" i="2" s="1"/>
  <c r="C238" i="2"/>
  <c r="D238" i="2" s="1"/>
  <c r="E238" i="2" s="1"/>
  <c r="C237" i="2"/>
  <c r="D237" i="2" s="1"/>
  <c r="E237" i="2" s="1"/>
  <c r="G237" i="2" s="1"/>
  <c r="H237" i="2" s="1"/>
  <c r="I237" i="2" s="1"/>
  <c r="C236" i="2"/>
  <c r="D236" i="2" s="1"/>
  <c r="E236" i="2" s="1"/>
  <c r="C235" i="2"/>
  <c r="D235" i="2" s="1"/>
  <c r="E235" i="2" s="1"/>
  <c r="C234" i="2"/>
  <c r="D234" i="2" s="1"/>
  <c r="E234" i="2" s="1"/>
  <c r="C233" i="2"/>
  <c r="D233" i="2" s="1"/>
  <c r="E233" i="2" s="1"/>
  <c r="C232" i="2"/>
  <c r="D232" i="2" s="1"/>
  <c r="E232" i="2" s="1"/>
  <c r="C231" i="2"/>
  <c r="D231" i="2" s="1"/>
  <c r="E231" i="2" s="1"/>
  <c r="C230" i="2"/>
  <c r="D230" i="2" s="1"/>
  <c r="E230" i="2" s="1"/>
  <c r="C229" i="2"/>
  <c r="D229" i="2" s="1"/>
  <c r="E229" i="2" s="1"/>
  <c r="C228" i="2"/>
  <c r="D228" i="2" s="1"/>
  <c r="E228" i="2" s="1"/>
  <c r="F228" i="2" s="1"/>
  <c r="G228" i="2" s="1"/>
  <c r="H228" i="2" s="1"/>
  <c r="I228" i="2" s="1"/>
  <c r="C227" i="2"/>
  <c r="D227" i="2" s="1"/>
  <c r="E227" i="2" s="1"/>
  <c r="C226" i="2"/>
  <c r="D226" i="2" s="1"/>
  <c r="E226" i="2" s="1"/>
  <c r="C225" i="2"/>
  <c r="D225" i="2" s="1"/>
  <c r="E225" i="2" s="1"/>
  <c r="C224" i="2"/>
  <c r="D224" i="2" s="1"/>
  <c r="E224" i="2" s="1"/>
  <c r="C223" i="2"/>
  <c r="D223" i="2" s="1"/>
  <c r="E223" i="2" s="1"/>
  <c r="C222" i="2"/>
  <c r="D222" i="2" s="1"/>
  <c r="E222" i="2" s="1"/>
  <c r="F222" i="2" s="1"/>
  <c r="C221" i="2"/>
  <c r="D221" i="2" s="1"/>
  <c r="E221" i="2" s="1"/>
  <c r="C220" i="2"/>
  <c r="D220" i="2" s="1"/>
  <c r="E220" i="2" s="1"/>
  <c r="C219" i="2"/>
  <c r="D219" i="2" s="1"/>
  <c r="E219" i="2" s="1"/>
  <c r="C218" i="2"/>
  <c r="D218" i="2" s="1"/>
  <c r="E218" i="2" s="1"/>
  <c r="C217" i="2"/>
  <c r="D217" i="2" s="1"/>
  <c r="E217" i="2" s="1"/>
  <c r="C216" i="2"/>
  <c r="D216" i="2" s="1"/>
  <c r="E216" i="2" s="1"/>
  <c r="C215" i="2"/>
  <c r="D215" i="2" s="1"/>
  <c r="E215" i="2" s="1"/>
  <c r="F215" i="2" s="1"/>
  <c r="C214" i="2"/>
  <c r="D214" i="2" s="1"/>
  <c r="E214" i="2" s="1"/>
  <c r="C213" i="2"/>
  <c r="D213" i="2" s="1"/>
  <c r="E213" i="2" s="1"/>
  <c r="G213" i="2" s="1"/>
  <c r="H213" i="2" s="1"/>
  <c r="I213" i="2" s="1"/>
  <c r="C212" i="2"/>
  <c r="D212" i="2" s="1"/>
  <c r="E212" i="2" s="1"/>
  <c r="F212" i="2" s="1"/>
  <c r="C211" i="2"/>
  <c r="D211" i="2" s="1"/>
  <c r="E211" i="2" s="1"/>
  <c r="C210" i="2"/>
  <c r="D210" i="2" s="1"/>
  <c r="E210" i="2" s="1"/>
  <c r="F210" i="2" s="1"/>
  <c r="C209" i="2"/>
  <c r="D209" i="2" s="1"/>
  <c r="E209" i="2" s="1"/>
  <c r="F209" i="2" s="1"/>
  <c r="C208" i="2"/>
  <c r="D208" i="2" s="1"/>
  <c r="E208" i="2" s="1"/>
  <c r="C207" i="2"/>
  <c r="D207" i="2" s="1"/>
  <c r="E207" i="2" s="1"/>
  <c r="C206" i="2"/>
  <c r="D206" i="2" s="1"/>
  <c r="E206" i="2" s="1"/>
  <c r="F206" i="2" s="1"/>
  <c r="C205" i="2"/>
  <c r="D205" i="2" s="1"/>
  <c r="E205" i="2" s="1"/>
  <c r="C204" i="2"/>
  <c r="D204" i="2" s="1"/>
  <c r="E204" i="2" s="1"/>
  <c r="G204" i="2" s="1"/>
  <c r="H204" i="2" s="1"/>
  <c r="I204" i="2" s="1"/>
  <c r="C203" i="2"/>
  <c r="D203" i="2" s="1"/>
  <c r="E203" i="2" s="1"/>
  <c r="F203" i="2" s="1"/>
  <c r="C202" i="2"/>
  <c r="D202" i="2" s="1"/>
  <c r="E202" i="2" s="1"/>
  <c r="C201" i="2"/>
  <c r="D201" i="2" s="1"/>
  <c r="E201" i="2" s="1"/>
  <c r="G201" i="2" s="1"/>
  <c r="H201" i="2" s="1"/>
  <c r="I201" i="2" s="1"/>
  <c r="C200" i="2"/>
  <c r="D200" i="2" s="1"/>
  <c r="E200" i="2" s="1"/>
  <c r="F200" i="2" s="1"/>
  <c r="C199" i="2"/>
  <c r="D199" i="2" s="1"/>
  <c r="E199" i="2" s="1"/>
  <c r="C198" i="2"/>
  <c r="D198" i="2" s="1"/>
  <c r="E198" i="2" s="1"/>
  <c r="G198" i="2" s="1"/>
  <c r="H198" i="2" s="1"/>
  <c r="I198" i="2" s="1"/>
  <c r="C197" i="2"/>
  <c r="D197" i="2" s="1"/>
  <c r="E197" i="2" s="1"/>
  <c r="F197" i="2" s="1"/>
  <c r="C196" i="2"/>
  <c r="D196" i="2" s="1"/>
  <c r="E196" i="2" s="1"/>
  <c r="C195" i="2"/>
  <c r="D195" i="2" s="1"/>
  <c r="E195" i="2" s="1"/>
  <c r="C194" i="2"/>
  <c r="D194" i="2" s="1"/>
  <c r="E194" i="2" s="1"/>
  <c r="C193" i="2"/>
  <c r="D193" i="2" s="1"/>
  <c r="E193" i="2" s="1"/>
  <c r="C192" i="2"/>
  <c r="D192" i="2" s="1"/>
  <c r="E192" i="2" s="1"/>
  <c r="G192" i="2" s="1"/>
  <c r="H192" i="2" s="1"/>
  <c r="I192" i="2" s="1"/>
  <c r="C191" i="2"/>
  <c r="D191" i="2" s="1"/>
  <c r="E191" i="2" s="1"/>
  <c r="F191" i="2" s="1"/>
  <c r="C190" i="2"/>
  <c r="D190" i="2" s="1"/>
  <c r="E190" i="2" s="1"/>
  <c r="C189" i="2"/>
  <c r="D189" i="2" s="1"/>
  <c r="E189" i="2" s="1"/>
  <c r="G189" i="2" s="1"/>
  <c r="H189" i="2" s="1"/>
  <c r="I189" i="2" s="1"/>
  <c r="C188" i="2"/>
  <c r="D188" i="2" s="1"/>
  <c r="E188" i="2" s="1"/>
  <c r="C187" i="2"/>
  <c r="D187" i="2" s="1"/>
  <c r="E187" i="2" s="1"/>
  <c r="C186" i="2"/>
  <c r="D186" i="2" s="1"/>
  <c r="E186" i="2" s="1"/>
  <c r="F186" i="2" s="1"/>
  <c r="C185" i="2"/>
  <c r="D185" i="2" s="1"/>
  <c r="E185" i="2" s="1"/>
  <c r="F185" i="2" s="1"/>
  <c r="C184" i="2"/>
  <c r="D184" i="2" s="1"/>
  <c r="E184" i="2" s="1"/>
  <c r="C183" i="2"/>
  <c r="D183" i="2" s="1"/>
  <c r="E183" i="2" s="1"/>
  <c r="C182" i="2"/>
  <c r="D182" i="2" s="1"/>
  <c r="E182" i="2" s="1"/>
  <c r="F182" i="2" s="1"/>
  <c r="C181" i="2"/>
  <c r="D181" i="2" s="1"/>
  <c r="E181" i="2" s="1"/>
  <c r="C180" i="2"/>
  <c r="D180" i="2" s="1"/>
  <c r="E180" i="2" s="1"/>
  <c r="F180" i="2" s="1"/>
  <c r="C179" i="2"/>
  <c r="D179" i="2" s="1"/>
  <c r="E179" i="2" s="1"/>
  <c r="F179" i="2" s="1"/>
  <c r="C178" i="2"/>
  <c r="D178" i="2" s="1"/>
  <c r="E178" i="2" s="1"/>
  <c r="C177" i="2"/>
  <c r="D177" i="2" s="1"/>
  <c r="E177" i="2" s="1"/>
  <c r="C176" i="2"/>
  <c r="D176" i="2" s="1"/>
  <c r="E176" i="2" s="1"/>
  <c r="F176" i="2" s="1"/>
  <c r="C175" i="2"/>
  <c r="D175" i="2" s="1"/>
  <c r="E175" i="2" s="1"/>
  <c r="C174" i="2"/>
  <c r="D174" i="2" s="1"/>
  <c r="E174" i="2" s="1"/>
  <c r="F174" i="2" s="1"/>
  <c r="C173" i="2"/>
  <c r="D173" i="2" s="1"/>
  <c r="E173" i="2" s="1"/>
  <c r="F173" i="2" s="1"/>
  <c r="C172" i="2"/>
  <c r="D172" i="2" s="1"/>
  <c r="E172" i="2" s="1"/>
  <c r="C171" i="2"/>
  <c r="D171" i="2" s="1"/>
  <c r="E171" i="2" s="1"/>
  <c r="G171" i="2" s="1"/>
  <c r="H171" i="2" s="1"/>
  <c r="I171" i="2" s="1"/>
  <c r="C170" i="2"/>
  <c r="D170" i="2" s="1"/>
  <c r="E170" i="2" s="1"/>
  <c r="C169" i="2"/>
  <c r="D169" i="2" s="1"/>
  <c r="E169" i="2" s="1"/>
  <c r="C168" i="2"/>
  <c r="D168" i="2" s="1"/>
  <c r="E168" i="2" s="1"/>
  <c r="G168" i="2" s="1"/>
  <c r="H168" i="2" s="1"/>
  <c r="I168" i="2" s="1"/>
  <c r="C167" i="2"/>
  <c r="D167" i="2" s="1"/>
  <c r="E167" i="2" s="1"/>
  <c r="C166" i="2"/>
  <c r="D166" i="2" s="1"/>
  <c r="E166" i="2" s="1"/>
  <c r="C165" i="2"/>
  <c r="D165" i="2" s="1"/>
  <c r="E165" i="2" s="1"/>
  <c r="C164" i="2"/>
  <c r="D164" i="2" s="1"/>
  <c r="E164" i="2" s="1"/>
  <c r="C163" i="2"/>
  <c r="D163" i="2" s="1"/>
  <c r="E163" i="2" s="1"/>
  <c r="C162" i="2"/>
  <c r="D162" i="2" s="1"/>
  <c r="E162" i="2" s="1"/>
  <c r="C161" i="2"/>
  <c r="D161" i="2" s="1"/>
  <c r="E161" i="2" s="1"/>
  <c r="F161" i="2" s="1"/>
  <c r="C160" i="2"/>
  <c r="D160" i="2" s="1"/>
  <c r="E160" i="2" s="1"/>
  <c r="C159" i="2"/>
  <c r="D159" i="2" s="1"/>
  <c r="E159" i="2" s="1"/>
  <c r="G159" i="2" s="1"/>
  <c r="H159" i="2" s="1"/>
  <c r="I159" i="2" s="1"/>
  <c r="C158" i="2"/>
  <c r="D158" i="2" s="1"/>
  <c r="E158" i="2" s="1"/>
  <c r="C157" i="2"/>
  <c r="D157" i="2" s="1"/>
  <c r="E157" i="2" s="1"/>
  <c r="C156" i="2"/>
  <c r="D156" i="2" s="1"/>
  <c r="E156" i="2" s="1"/>
  <c r="G156" i="2" s="1"/>
  <c r="H156" i="2" s="1"/>
  <c r="I156" i="2" s="1"/>
  <c r="C155" i="2"/>
  <c r="D155" i="2" s="1"/>
  <c r="E155" i="2" s="1"/>
  <c r="F155" i="2" s="1"/>
  <c r="C154" i="2"/>
  <c r="D154" i="2" s="1"/>
  <c r="E154" i="2" s="1"/>
  <c r="C153" i="2"/>
  <c r="D153" i="2" s="1"/>
  <c r="E153" i="2" s="1"/>
  <c r="G153" i="2" s="1"/>
  <c r="H153" i="2" s="1"/>
  <c r="I153" i="2" s="1"/>
  <c r="C152" i="2"/>
  <c r="D152" i="2" s="1"/>
  <c r="E152" i="2" s="1"/>
  <c r="F152" i="2" s="1"/>
  <c r="C151" i="2"/>
  <c r="D151" i="2" s="1"/>
  <c r="E151" i="2" s="1"/>
  <c r="C150" i="2"/>
  <c r="D150" i="2" s="1"/>
  <c r="E150" i="2" s="1"/>
  <c r="F150" i="2" s="1"/>
  <c r="C149" i="2"/>
  <c r="D149" i="2" s="1"/>
  <c r="E149" i="2" s="1"/>
  <c r="F149" i="2" s="1"/>
  <c r="C148" i="2"/>
  <c r="D148" i="2" s="1"/>
  <c r="E148" i="2" s="1"/>
  <c r="C147" i="2"/>
  <c r="D147" i="2" s="1"/>
  <c r="E147" i="2" s="1"/>
  <c r="G147" i="2" s="1"/>
  <c r="H147" i="2" s="1"/>
  <c r="I147" i="2" s="1"/>
  <c r="C146" i="2"/>
  <c r="D146" i="2" s="1"/>
  <c r="E146" i="2" s="1"/>
  <c r="F146" i="2" s="1"/>
  <c r="C145" i="2"/>
  <c r="D145" i="2" s="1"/>
  <c r="E145" i="2" s="1"/>
  <c r="C144" i="2"/>
  <c r="D144" i="2" s="1"/>
  <c r="E144" i="2" s="1"/>
  <c r="G144" i="2" s="1"/>
  <c r="H144" i="2" s="1"/>
  <c r="I144" i="2" s="1"/>
  <c r="C143" i="2"/>
  <c r="D143" i="2" s="1"/>
  <c r="E143" i="2" s="1"/>
  <c r="F143" i="2" s="1"/>
  <c r="C142" i="2"/>
  <c r="D142" i="2" s="1"/>
  <c r="E142" i="2" s="1"/>
  <c r="C141" i="2"/>
  <c r="D141" i="2" s="1"/>
  <c r="E141" i="2" s="1"/>
  <c r="G141" i="2" s="1"/>
  <c r="H141" i="2" s="1"/>
  <c r="I141" i="2" s="1"/>
  <c r="C140" i="2"/>
  <c r="D140" i="2" s="1"/>
  <c r="E140" i="2" s="1"/>
  <c r="C139" i="2"/>
  <c r="D139" i="2" s="1"/>
  <c r="E139" i="2" s="1"/>
  <c r="C138" i="2"/>
  <c r="D138" i="2" s="1"/>
  <c r="E138" i="2" s="1"/>
  <c r="F138" i="2" s="1"/>
  <c r="C137" i="2"/>
  <c r="D137" i="2" s="1"/>
  <c r="E137" i="2" s="1"/>
  <c r="C136" i="2"/>
  <c r="D136" i="2" s="1"/>
  <c r="E136" i="2" s="1"/>
  <c r="G136" i="2" s="1"/>
  <c r="H136" i="2" s="1"/>
  <c r="I136" i="2" s="1"/>
  <c r="C135" i="2"/>
  <c r="D135" i="2" s="1"/>
  <c r="E135" i="2" s="1"/>
  <c r="C134" i="2"/>
  <c r="D134" i="2" s="1"/>
  <c r="E134" i="2" s="1"/>
  <c r="C133" i="2"/>
  <c r="D133" i="2" s="1"/>
  <c r="E133" i="2" s="1"/>
  <c r="G133" i="2" s="1"/>
  <c r="H133" i="2" s="1"/>
  <c r="I133" i="2" s="1"/>
  <c r="C132" i="2"/>
  <c r="D132" i="2" s="1"/>
  <c r="E132" i="2" s="1"/>
  <c r="F132" i="2" s="1"/>
  <c r="C131" i="2"/>
  <c r="D131" i="2" s="1"/>
  <c r="E131" i="2" s="1"/>
  <c r="C130" i="2"/>
  <c r="D130" i="2" s="1"/>
  <c r="E130" i="2" s="1"/>
  <c r="G130" i="2" s="1"/>
  <c r="H130" i="2" s="1"/>
  <c r="I130" i="2" s="1"/>
  <c r="C129" i="2"/>
  <c r="D129" i="2" s="1"/>
  <c r="E129" i="2" s="1"/>
  <c r="F129" i="2" s="1"/>
  <c r="C128" i="2"/>
  <c r="D128" i="2" s="1"/>
  <c r="E128" i="2" s="1"/>
  <c r="C127" i="2"/>
  <c r="D127" i="2" s="1"/>
  <c r="E127" i="2" s="1"/>
  <c r="G127" i="2" s="1"/>
  <c r="H127" i="2" s="1"/>
  <c r="I127" i="2" s="1"/>
  <c r="C126" i="2"/>
  <c r="D126" i="2" s="1"/>
  <c r="E126" i="2" s="1"/>
  <c r="F126" i="2" s="1"/>
  <c r="C125" i="2"/>
  <c r="D125" i="2" s="1"/>
  <c r="E125" i="2" s="1"/>
  <c r="C124" i="2"/>
  <c r="D124" i="2" s="1"/>
  <c r="E124" i="2" s="1"/>
  <c r="C123" i="2"/>
  <c r="D123" i="2" s="1"/>
  <c r="E123" i="2" s="1"/>
  <c r="C122" i="2"/>
  <c r="D122" i="2" s="1"/>
  <c r="E122" i="2" s="1"/>
  <c r="C121" i="2"/>
  <c r="D121" i="2" s="1"/>
  <c r="E121" i="2" s="1"/>
  <c r="G121" i="2" s="1"/>
  <c r="H121" i="2" s="1"/>
  <c r="I121" i="2" s="1"/>
  <c r="C120" i="2"/>
  <c r="D120" i="2" s="1"/>
  <c r="E120" i="2" s="1"/>
  <c r="F120" i="2" s="1"/>
  <c r="C119" i="2"/>
  <c r="D119" i="2" s="1"/>
  <c r="E119" i="2" s="1"/>
  <c r="C118" i="2"/>
  <c r="D118" i="2" s="1"/>
  <c r="E118" i="2" s="1"/>
  <c r="G118" i="2" s="1"/>
  <c r="H118" i="2" s="1"/>
  <c r="I118" i="2" s="1"/>
  <c r="C117" i="2"/>
  <c r="D117" i="2" s="1"/>
  <c r="E117" i="2" s="1"/>
  <c r="F117" i="2" s="1"/>
  <c r="C116" i="2"/>
  <c r="D116" i="2" s="1"/>
  <c r="E116" i="2" s="1"/>
  <c r="C115" i="2"/>
  <c r="D115" i="2" s="1"/>
  <c r="E115" i="2" s="1"/>
  <c r="F115" i="2" s="1"/>
  <c r="C114" i="2"/>
  <c r="D114" i="2" s="1"/>
  <c r="E114" i="2" s="1"/>
  <c r="F114" i="2" s="1"/>
  <c r="C113" i="2"/>
  <c r="D113" i="2" s="1"/>
  <c r="E113" i="2" s="1"/>
  <c r="C112" i="2"/>
  <c r="D112" i="2" s="1"/>
  <c r="E112" i="2" s="1"/>
  <c r="G112" i="2" s="1"/>
  <c r="H112" i="2" s="1"/>
  <c r="I112" i="2" s="1"/>
  <c r="C111" i="2"/>
  <c r="D111" i="2" s="1"/>
  <c r="E111" i="2" s="1"/>
  <c r="C110" i="2"/>
  <c r="D110" i="2" s="1"/>
  <c r="E110" i="2" s="1"/>
  <c r="C109" i="2"/>
  <c r="D109" i="2" s="1"/>
  <c r="E109" i="2" s="1"/>
  <c r="G109" i="2" s="1"/>
  <c r="H109" i="2" s="1"/>
  <c r="I109" i="2" s="1"/>
  <c r="C108" i="2"/>
  <c r="D108" i="2" s="1"/>
  <c r="E108" i="2" s="1"/>
  <c r="F108" i="2" s="1"/>
  <c r="C107" i="2"/>
  <c r="D107" i="2" s="1"/>
  <c r="E107" i="2" s="1"/>
  <c r="C106" i="2"/>
  <c r="D106" i="2" s="1"/>
  <c r="E106" i="2" s="1"/>
  <c r="G106" i="2" s="1"/>
  <c r="H106" i="2" s="1"/>
  <c r="I106" i="2" s="1"/>
  <c r="C105" i="2"/>
  <c r="D105" i="2" s="1"/>
  <c r="E105" i="2" s="1"/>
  <c r="G105" i="2" s="1"/>
  <c r="H105" i="2" s="1"/>
  <c r="I105" i="2" s="1"/>
  <c r="C104" i="2"/>
  <c r="D104" i="2" s="1"/>
  <c r="E104" i="2" s="1"/>
  <c r="C103" i="2"/>
  <c r="D103" i="2" s="1"/>
  <c r="E103" i="2" s="1"/>
  <c r="G103" i="2" s="1"/>
  <c r="H103" i="2" s="1"/>
  <c r="I103" i="2" s="1"/>
  <c r="C102" i="2"/>
  <c r="D102" i="2" s="1"/>
  <c r="E102" i="2" s="1"/>
  <c r="G102" i="2" s="1"/>
  <c r="H102" i="2" s="1"/>
  <c r="I102" i="2" s="1"/>
  <c r="C101" i="2"/>
  <c r="D101" i="2" s="1"/>
  <c r="E101" i="2" s="1"/>
  <c r="C100" i="2"/>
  <c r="D100" i="2" s="1"/>
  <c r="E100" i="2" s="1"/>
  <c r="C99" i="2"/>
  <c r="D99" i="2" s="1"/>
  <c r="E99" i="2" s="1"/>
  <c r="G99" i="2" s="1"/>
  <c r="H99" i="2" s="1"/>
  <c r="I99" i="2" s="1"/>
  <c r="C98" i="2"/>
  <c r="D98" i="2" s="1"/>
  <c r="E98" i="2" s="1"/>
  <c r="C97" i="2"/>
  <c r="D97" i="2" s="1"/>
  <c r="E97" i="2" s="1"/>
  <c r="C96" i="2"/>
  <c r="D96" i="2" s="1"/>
  <c r="E96" i="2" s="1"/>
  <c r="F96" i="2" s="1"/>
  <c r="C95" i="2"/>
  <c r="D95" i="2" s="1"/>
  <c r="E95" i="2" s="1"/>
  <c r="C94" i="2"/>
  <c r="D94" i="2" s="1"/>
  <c r="E94" i="2" s="1"/>
  <c r="G94" i="2" s="1"/>
  <c r="H94" i="2" s="1"/>
  <c r="I94" i="2" s="1"/>
  <c r="C93" i="2"/>
  <c r="D93" i="2" s="1"/>
  <c r="E93" i="2" s="1"/>
  <c r="G93" i="2" s="1"/>
  <c r="H93" i="2" s="1"/>
  <c r="I93" i="2" s="1"/>
  <c r="C92" i="2"/>
  <c r="D92" i="2" s="1"/>
  <c r="E92" i="2" s="1"/>
  <c r="C91" i="2"/>
  <c r="D91" i="2" s="1"/>
  <c r="E91" i="2" s="1"/>
  <c r="G91" i="2" s="1"/>
  <c r="H91" i="2" s="1"/>
  <c r="I91" i="2" s="1"/>
  <c r="C90" i="2"/>
  <c r="D90" i="2" s="1"/>
  <c r="E90" i="2" s="1"/>
  <c r="G90" i="2" s="1"/>
  <c r="H90" i="2" s="1"/>
  <c r="I90" i="2" s="1"/>
  <c r="C89" i="2"/>
  <c r="D89" i="2" s="1"/>
  <c r="E89" i="2" s="1"/>
  <c r="C88" i="2"/>
  <c r="D88" i="2" s="1"/>
  <c r="E88" i="2" s="1"/>
  <c r="C87" i="2"/>
  <c r="D87" i="2" s="1"/>
  <c r="E87" i="2" s="1"/>
  <c r="G87" i="2" s="1"/>
  <c r="H87" i="2" s="1"/>
  <c r="I87" i="2" s="1"/>
  <c r="C86" i="2"/>
  <c r="D86" i="2" s="1"/>
  <c r="E86" i="2" s="1"/>
  <c r="C85" i="2"/>
  <c r="D85" i="2" s="1"/>
  <c r="E85" i="2" s="1"/>
  <c r="C84" i="2"/>
  <c r="D84" i="2" s="1"/>
  <c r="E84" i="2" s="1"/>
  <c r="C83" i="2"/>
  <c r="D83" i="2" s="1"/>
  <c r="E83" i="2" s="1"/>
  <c r="C82" i="2"/>
  <c r="D82" i="2" s="1"/>
  <c r="E82" i="2" s="1"/>
  <c r="G82" i="2" s="1"/>
  <c r="H82" i="2" s="1"/>
  <c r="I82" i="2" s="1"/>
  <c r="C81" i="2"/>
  <c r="D81" i="2" s="1"/>
  <c r="E81" i="2" s="1"/>
  <c r="G81" i="2" s="1"/>
  <c r="H81" i="2" s="1"/>
  <c r="I81" i="2" s="1"/>
  <c r="C80" i="2"/>
  <c r="D80" i="2" s="1"/>
  <c r="E80" i="2" s="1"/>
  <c r="C79" i="2"/>
  <c r="D79" i="2" s="1"/>
  <c r="E79" i="2" s="1"/>
  <c r="G79" i="2" s="1"/>
  <c r="H79" i="2" s="1"/>
  <c r="I79" i="2" s="1"/>
  <c r="C78" i="2"/>
  <c r="D78" i="2" s="1"/>
  <c r="E78" i="2" s="1"/>
  <c r="G78" i="2" s="1"/>
  <c r="H78" i="2" s="1"/>
  <c r="I78" i="2" s="1"/>
  <c r="C77" i="2"/>
  <c r="D77" i="2" s="1"/>
  <c r="E77" i="2" s="1"/>
  <c r="C76" i="2"/>
  <c r="D76" i="2" s="1"/>
  <c r="E76" i="2" s="1"/>
  <c r="C75" i="2"/>
  <c r="D75" i="2" s="1"/>
  <c r="E75" i="2" s="1"/>
  <c r="C74" i="2"/>
  <c r="D74" i="2" s="1"/>
  <c r="E74" i="2" s="1"/>
  <c r="C73" i="2"/>
  <c r="D73" i="2" s="1"/>
  <c r="E73" i="2" s="1"/>
  <c r="C72" i="2"/>
  <c r="D72" i="2" s="1"/>
  <c r="E72" i="2" s="1"/>
  <c r="F72" i="2" s="1"/>
  <c r="G72" i="2" s="1"/>
  <c r="H72" i="2" s="1"/>
  <c r="I72" i="2" s="1"/>
  <c r="C71" i="2"/>
  <c r="D71" i="2" s="1"/>
  <c r="E71" i="2" s="1"/>
  <c r="C70" i="2"/>
  <c r="D70" i="2" s="1"/>
  <c r="E70" i="2" s="1"/>
  <c r="C69" i="2"/>
  <c r="D69" i="2" s="1"/>
  <c r="E69" i="2" s="1"/>
  <c r="C68" i="2"/>
  <c r="D68" i="2" s="1"/>
  <c r="E68" i="2" s="1"/>
  <c r="C67" i="2"/>
  <c r="D67" i="2" s="1"/>
  <c r="E67" i="2" s="1"/>
  <c r="C66" i="2"/>
  <c r="D66" i="2" s="1"/>
  <c r="E66" i="2" s="1"/>
  <c r="C65" i="2"/>
  <c r="D65" i="2" s="1"/>
  <c r="E65" i="2" s="1"/>
  <c r="C64" i="2"/>
  <c r="D64" i="2" s="1"/>
  <c r="E64" i="2" s="1"/>
  <c r="F64" i="2" s="1"/>
  <c r="C63" i="2"/>
  <c r="D63" i="2" s="1"/>
  <c r="E63" i="2" s="1"/>
  <c r="G63" i="2" s="1"/>
  <c r="H63" i="2" s="1"/>
  <c r="I63" i="2" s="1"/>
  <c r="C62" i="2"/>
  <c r="D62" i="2" s="1"/>
  <c r="E62" i="2" s="1"/>
  <c r="C61" i="2"/>
  <c r="D61" i="2" s="1"/>
  <c r="E61" i="2" s="1"/>
  <c r="G61" i="2" s="1"/>
  <c r="H61" i="2" s="1"/>
  <c r="I61" i="2" s="1"/>
  <c r="C60" i="2"/>
  <c r="D60" i="2" s="1"/>
  <c r="E60" i="2" s="1"/>
  <c r="F60" i="2" s="1"/>
  <c r="C59" i="2"/>
  <c r="D59" i="2" s="1"/>
  <c r="E59" i="2" s="1"/>
  <c r="C58" i="2"/>
  <c r="D58" i="2" s="1"/>
  <c r="E58" i="2" s="1"/>
  <c r="G58" i="2" s="1"/>
  <c r="H58" i="2" s="1"/>
  <c r="I58" i="2" s="1"/>
  <c r="C57" i="2"/>
  <c r="D57" i="2" s="1"/>
  <c r="E57" i="2" s="1"/>
  <c r="G57" i="2" s="1"/>
  <c r="H57" i="2" s="1"/>
  <c r="I57" i="2" s="1"/>
  <c r="C56" i="2"/>
  <c r="D56" i="2" s="1"/>
  <c r="E56" i="2" s="1"/>
  <c r="C55" i="2"/>
  <c r="D55" i="2" s="1"/>
  <c r="E55" i="2" s="1"/>
  <c r="G55" i="2" s="1"/>
  <c r="H55" i="2" s="1"/>
  <c r="I55" i="2" s="1"/>
  <c r="C54" i="2"/>
  <c r="D54" i="2" s="1"/>
  <c r="E54" i="2" s="1"/>
  <c r="G54" i="2" s="1"/>
  <c r="H54" i="2" s="1"/>
  <c r="I54" i="2" s="1"/>
  <c r="C53" i="2"/>
  <c r="D53" i="2" s="1"/>
  <c r="E53" i="2" s="1"/>
  <c r="C52" i="2"/>
  <c r="D52" i="2" s="1"/>
  <c r="E52" i="2" s="1"/>
  <c r="C51" i="2"/>
  <c r="D51" i="2" s="1"/>
  <c r="E51" i="2" s="1"/>
  <c r="C50" i="2"/>
  <c r="D50" i="2" s="1"/>
  <c r="E50" i="2" s="1"/>
  <c r="C49" i="2"/>
  <c r="D49" i="2" s="1"/>
  <c r="E49" i="2" s="1"/>
  <c r="G49" i="2" s="1"/>
  <c r="H49" i="2" s="1"/>
  <c r="I49" i="2" s="1"/>
  <c r="C48" i="2"/>
  <c r="D48" i="2" s="1"/>
  <c r="E48" i="2" s="1"/>
  <c r="F48" i="2" s="1"/>
  <c r="C47" i="2"/>
  <c r="D47" i="2" s="1"/>
  <c r="E47" i="2" s="1"/>
  <c r="C46" i="2"/>
  <c r="D46" i="2" s="1"/>
  <c r="E46" i="2" s="1"/>
  <c r="G46" i="2" s="1"/>
  <c r="H46" i="2" s="1"/>
  <c r="I46" i="2" s="1"/>
  <c r="C45" i="2"/>
  <c r="D45" i="2" s="1"/>
  <c r="E45" i="2" s="1"/>
  <c r="G45" i="2" s="1"/>
  <c r="H45" i="2" s="1"/>
  <c r="I45" i="2" s="1"/>
  <c r="C44" i="2"/>
  <c r="D44" i="2" s="1"/>
  <c r="E44" i="2" s="1"/>
  <c r="C43" i="2"/>
  <c r="D43" i="2" s="1"/>
  <c r="E43" i="2" s="1"/>
  <c r="G43" i="2" s="1"/>
  <c r="H43" i="2" s="1"/>
  <c r="I43" i="2" s="1"/>
  <c r="C42" i="2"/>
  <c r="D42" i="2" s="1"/>
  <c r="E42" i="2" s="1"/>
  <c r="G42" i="2" s="1"/>
  <c r="H42" i="2" s="1"/>
  <c r="I42" i="2" s="1"/>
  <c r="C41" i="2"/>
  <c r="D41" i="2" s="1"/>
  <c r="E41" i="2" s="1"/>
  <c r="C40" i="2"/>
  <c r="D40" i="2" s="1"/>
  <c r="E40" i="2" s="1"/>
  <c r="C39" i="2"/>
  <c r="D39" i="2" s="1"/>
  <c r="E39" i="2" s="1"/>
  <c r="G39" i="2" s="1"/>
  <c r="H39" i="2" s="1"/>
  <c r="I39" i="2" s="1"/>
  <c r="C38" i="2"/>
  <c r="D38" i="2" s="1"/>
  <c r="E38" i="2" s="1"/>
  <c r="C37" i="2"/>
  <c r="D37" i="2" s="1"/>
  <c r="E37" i="2" s="1"/>
  <c r="G37" i="2" s="1"/>
  <c r="H37" i="2" s="1"/>
  <c r="I37" i="2" s="1"/>
  <c r="C36" i="2"/>
  <c r="D36" i="2" s="1"/>
  <c r="E36" i="2" s="1"/>
  <c r="F36" i="2" s="1"/>
  <c r="C35" i="2"/>
  <c r="D35" i="2" s="1"/>
  <c r="E35" i="2" s="1"/>
  <c r="C34" i="2"/>
  <c r="D34" i="2" s="1"/>
  <c r="E34" i="2" s="1"/>
  <c r="G34" i="2" s="1"/>
  <c r="H34" i="2" s="1"/>
  <c r="I34" i="2" s="1"/>
  <c r="C33" i="2"/>
  <c r="D33" i="2" s="1"/>
  <c r="E33" i="2" s="1"/>
  <c r="G33" i="2" s="1"/>
  <c r="H33" i="2" s="1"/>
  <c r="I33" i="2" s="1"/>
  <c r="C32" i="2"/>
  <c r="D32" i="2" s="1"/>
  <c r="E32" i="2" s="1"/>
  <c r="F32" i="2" s="1"/>
  <c r="C31" i="2"/>
  <c r="D31" i="2" s="1"/>
  <c r="E31" i="2" s="1"/>
  <c r="C30" i="2"/>
  <c r="D30" i="2" s="1"/>
  <c r="E30" i="2" s="1"/>
  <c r="C29" i="2"/>
  <c r="D29" i="2" s="1"/>
  <c r="E29" i="2" s="1"/>
  <c r="F29" i="2" s="1"/>
  <c r="C28" i="2"/>
  <c r="D28" i="2" s="1"/>
  <c r="E28" i="2" s="1"/>
  <c r="G28" i="2" s="1"/>
  <c r="H28" i="2" s="1"/>
  <c r="I28" i="2" s="1"/>
  <c r="C27" i="2"/>
  <c r="D27" i="2" s="1"/>
  <c r="E27" i="2" s="1"/>
  <c r="C26" i="2"/>
  <c r="D26" i="2" s="1"/>
  <c r="E26" i="2" s="1"/>
  <c r="F26" i="2" s="1"/>
  <c r="C25" i="2"/>
  <c r="D25" i="2" s="1"/>
  <c r="E25" i="2" s="1"/>
  <c r="C24" i="2"/>
  <c r="D24" i="2" s="1"/>
  <c r="E24" i="2" s="1"/>
  <c r="G24" i="2" s="1"/>
  <c r="H24" i="2" s="1"/>
  <c r="I24" i="2" s="1"/>
  <c r="C23" i="2"/>
  <c r="D23" i="2" s="1"/>
  <c r="E23" i="2" s="1"/>
  <c r="C22" i="2"/>
  <c r="D22" i="2" s="1"/>
  <c r="E22" i="2" s="1"/>
  <c r="C21" i="2"/>
  <c r="D21" i="2" s="1"/>
  <c r="E21" i="2" s="1"/>
  <c r="C20" i="2"/>
  <c r="D20" i="2" s="1"/>
  <c r="E20" i="2" s="1"/>
  <c r="C19" i="2"/>
  <c r="D19" i="2" s="1"/>
  <c r="E19" i="2" s="1"/>
  <c r="C18" i="2"/>
  <c r="D18" i="2" s="1"/>
  <c r="E18" i="2" s="1"/>
  <c r="G18" i="2" s="1"/>
  <c r="H18" i="2" s="1"/>
  <c r="I18" i="2" s="1"/>
  <c r="C17" i="2"/>
  <c r="D17" i="2" s="1"/>
  <c r="E17" i="2" s="1"/>
  <c r="C16" i="2"/>
  <c r="D16" i="2" s="1"/>
  <c r="E16" i="2" s="1"/>
  <c r="C15" i="2"/>
  <c r="D15" i="2" s="1"/>
  <c r="E15" i="2" s="1"/>
  <c r="C14" i="2"/>
  <c r="D14" i="2" s="1"/>
  <c r="E14" i="2" s="1"/>
  <c r="C13" i="2"/>
  <c r="D13" i="2" s="1"/>
  <c r="E13" i="2" s="1"/>
  <c r="C12" i="2"/>
  <c r="D12" i="2" s="1"/>
  <c r="E12" i="2" s="1"/>
  <c r="C11" i="2"/>
  <c r="D11" i="2" s="1"/>
  <c r="E11" i="2" s="1"/>
  <c r="C10" i="2"/>
  <c r="D10" i="2" s="1"/>
  <c r="E10" i="2" s="1"/>
  <c r="F10" i="2" s="1"/>
  <c r="C9" i="2"/>
  <c r="D9" i="2" s="1"/>
  <c r="E9" i="2" s="1"/>
  <c r="C8" i="2"/>
  <c r="D8" i="2" s="1"/>
  <c r="E8" i="2" s="1"/>
  <c r="C7" i="2"/>
  <c r="D7" i="2" s="1"/>
  <c r="E7" i="2" s="1"/>
  <c r="C6" i="2"/>
  <c r="D6" i="2" s="1"/>
  <c r="E6" i="2" s="1"/>
  <c r="F6" i="2" s="1"/>
  <c r="G6" i="2" s="1"/>
  <c r="C5" i="2"/>
  <c r="D5" i="2" s="1"/>
  <c r="E5" i="2" s="1"/>
  <c r="F5" i="2" s="1"/>
  <c r="C4" i="2"/>
  <c r="D4" i="2" s="1"/>
  <c r="E4" i="2" s="1"/>
  <c r="F4" i="2" s="1"/>
  <c r="C3" i="2"/>
  <c r="D3" i="2" s="1"/>
  <c r="B281" i="2" l="1"/>
  <c r="P282" i="2" s="1"/>
  <c r="P283" i="2" s="1"/>
  <c r="L4" i="2"/>
  <c r="L12" i="2"/>
  <c r="L20" i="2"/>
  <c r="L28" i="2"/>
  <c r="L36" i="2"/>
  <c r="L46" i="2"/>
  <c r="L62" i="2"/>
  <c r="L78" i="2"/>
  <c r="L94" i="2"/>
  <c r="L6" i="2"/>
  <c r="L14" i="2"/>
  <c r="L22" i="2"/>
  <c r="L30" i="2"/>
  <c r="L38" i="2"/>
  <c r="L66" i="2"/>
  <c r="L82" i="2"/>
  <c r="L98" i="2"/>
  <c r="L8" i="2"/>
  <c r="L16" i="2"/>
  <c r="L24" i="2"/>
  <c r="L32" i="2"/>
  <c r="L40" i="2"/>
  <c r="L54" i="2"/>
  <c r="L70" i="2"/>
  <c r="L86" i="2"/>
  <c r="L10" i="2"/>
  <c r="L18" i="2"/>
  <c r="L26" i="2"/>
  <c r="L34" i="2"/>
  <c r="L42" i="2"/>
  <c r="L58" i="2"/>
  <c r="L74" i="2"/>
  <c r="L90" i="2"/>
  <c r="L106" i="2"/>
  <c r="L276" i="2"/>
  <c r="L44" i="2"/>
  <c r="L48" i="2"/>
  <c r="L52" i="2"/>
  <c r="L56" i="2"/>
  <c r="L60" i="2"/>
  <c r="L64" i="2"/>
  <c r="L68" i="2"/>
  <c r="L72" i="2"/>
  <c r="L76" i="2"/>
  <c r="L80" i="2"/>
  <c r="L84" i="2"/>
  <c r="L88" i="2"/>
  <c r="L92" i="2"/>
  <c r="L96" i="2"/>
  <c r="L100" i="2"/>
  <c r="L104" i="2"/>
  <c r="L108" i="2"/>
  <c r="L112" i="2"/>
  <c r="L116" i="2"/>
  <c r="L120" i="2"/>
  <c r="L124" i="2"/>
  <c r="L128" i="2"/>
  <c r="L132" i="2"/>
  <c r="L136" i="2"/>
  <c r="L140" i="2"/>
  <c r="L144" i="2"/>
  <c r="L148" i="2"/>
  <c r="L152" i="2"/>
  <c r="L156" i="2"/>
  <c r="L160" i="2"/>
  <c r="L164" i="2"/>
  <c r="L168" i="2"/>
  <c r="L172" i="2"/>
  <c r="L176" i="2"/>
  <c r="L180" i="2"/>
  <c r="L184" i="2"/>
  <c r="L188" i="2"/>
  <c r="L192" i="2"/>
  <c r="L196" i="2"/>
  <c r="L200" i="2"/>
  <c r="L204" i="2"/>
  <c r="L208" i="2"/>
  <c r="L212" i="2"/>
  <c r="L216" i="2"/>
  <c r="L220" i="2"/>
  <c r="L224" i="2"/>
  <c r="L232" i="2"/>
  <c r="L244" i="2"/>
  <c r="L248" i="2"/>
  <c r="L252" i="2"/>
  <c r="L256" i="2"/>
  <c r="L260" i="2"/>
  <c r="L264" i="2"/>
  <c r="L268" i="2"/>
  <c r="L272" i="2"/>
  <c r="L5" i="2"/>
  <c r="L9" i="2"/>
  <c r="L13" i="2"/>
  <c r="L17" i="2"/>
  <c r="L21" i="2"/>
  <c r="L25" i="2"/>
  <c r="L29" i="2"/>
  <c r="L33" i="2"/>
  <c r="L37" i="2"/>
  <c r="L41" i="2"/>
  <c r="L45" i="2"/>
  <c r="L49" i="2"/>
  <c r="L53" i="2"/>
  <c r="L57" i="2"/>
  <c r="L61" i="2"/>
  <c r="L65" i="2"/>
  <c r="L69" i="2"/>
  <c r="L73" i="2"/>
  <c r="L77" i="2"/>
  <c r="L81" i="2"/>
  <c r="L85" i="2"/>
  <c r="L89" i="2"/>
  <c r="L93" i="2"/>
  <c r="L97" i="2"/>
  <c r="L101" i="2"/>
  <c r="L105" i="2"/>
  <c r="L109" i="2"/>
  <c r="L113" i="2"/>
  <c r="L117" i="2"/>
  <c r="L121" i="2"/>
  <c r="L125" i="2"/>
  <c r="L129" i="2"/>
  <c r="L133" i="2"/>
  <c r="L137" i="2"/>
  <c r="L141" i="2"/>
  <c r="L145" i="2"/>
  <c r="L149" i="2"/>
  <c r="L153" i="2"/>
  <c r="L157" i="2"/>
  <c r="L161" i="2"/>
  <c r="L165" i="2"/>
  <c r="L169" i="2"/>
  <c r="L173" i="2"/>
  <c r="L177" i="2"/>
  <c r="L181" i="2"/>
  <c r="L185" i="2"/>
  <c r="L189" i="2"/>
  <c r="L193" i="2"/>
  <c r="L197" i="2"/>
  <c r="L201" i="2"/>
  <c r="L205" i="2"/>
  <c r="L209" i="2"/>
  <c r="L213" i="2"/>
  <c r="L217" i="2"/>
  <c r="L221" i="2"/>
  <c r="L225" i="2"/>
  <c r="L229" i="2"/>
  <c r="L233" i="2"/>
  <c r="L245" i="2"/>
  <c r="L249" i="2"/>
  <c r="L253" i="2"/>
  <c r="L257" i="2"/>
  <c r="L261" i="2"/>
  <c r="L265" i="2"/>
  <c r="L269" i="2"/>
  <c r="L273" i="2"/>
  <c r="L277" i="2"/>
  <c r="L278" i="2"/>
  <c r="L110" i="2"/>
  <c r="L114" i="2"/>
  <c r="L118" i="2"/>
  <c r="L122" i="2"/>
  <c r="L126" i="2"/>
  <c r="L130" i="2"/>
  <c r="L134" i="2"/>
  <c r="L138" i="2"/>
  <c r="L142" i="2"/>
  <c r="L146" i="2"/>
  <c r="L150" i="2"/>
  <c r="L154" i="2"/>
  <c r="L158" i="2"/>
  <c r="L162" i="2"/>
  <c r="L166" i="2"/>
  <c r="L170" i="2"/>
  <c r="L174" i="2"/>
  <c r="L178" i="2"/>
  <c r="L182" i="2"/>
  <c r="L186" i="2"/>
  <c r="L190" i="2"/>
  <c r="L194" i="2"/>
  <c r="L198" i="2"/>
  <c r="L202" i="2"/>
  <c r="L206" i="2"/>
  <c r="L210" i="2"/>
  <c r="L214" i="2"/>
  <c r="L218" i="2"/>
  <c r="L222" i="2"/>
  <c r="L226" i="2"/>
  <c r="L230" i="2"/>
  <c r="L246" i="2"/>
  <c r="L250" i="2"/>
  <c r="L254" i="2"/>
  <c r="L258" i="2"/>
  <c r="L262" i="2"/>
  <c r="L266" i="2"/>
  <c r="L270" i="2"/>
  <c r="L274" i="2"/>
  <c r="L3" i="2"/>
  <c r="L7" i="2"/>
  <c r="L11" i="2"/>
  <c r="L15" i="2"/>
  <c r="L19" i="2"/>
  <c r="L23" i="2"/>
  <c r="L27" i="2"/>
  <c r="L31" i="2"/>
  <c r="L35" i="2"/>
  <c r="L39" i="2"/>
  <c r="L43" i="2"/>
  <c r="L47" i="2"/>
  <c r="L51" i="2"/>
  <c r="L55" i="2"/>
  <c r="L59" i="2"/>
  <c r="L63" i="2"/>
  <c r="L67" i="2"/>
  <c r="L71" i="2"/>
  <c r="L75" i="2"/>
  <c r="L79" i="2"/>
  <c r="L83" i="2"/>
  <c r="L87" i="2"/>
  <c r="L91" i="2"/>
  <c r="L95" i="2"/>
  <c r="L99" i="2"/>
  <c r="L103" i="2"/>
  <c r="L107" i="2"/>
  <c r="L111" i="2"/>
  <c r="L115" i="2"/>
  <c r="L119" i="2"/>
  <c r="L123" i="2"/>
  <c r="L127" i="2"/>
  <c r="L131" i="2"/>
  <c r="L135" i="2"/>
  <c r="L139" i="2"/>
  <c r="L143" i="2"/>
  <c r="L147" i="2"/>
  <c r="L151" i="2"/>
  <c r="L155" i="2"/>
  <c r="L159" i="2"/>
  <c r="L163" i="2"/>
  <c r="L167" i="2"/>
  <c r="L171" i="2"/>
  <c r="L175" i="2"/>
  <c r="L179" i="2"/>
  <c r="L183" i="2"/>
  <c r="L187" i="2"/>
  <c r="L191" i="2"/>
  <c r="L195" i="2"/>
  <c r="L199" i="2"/>
  <c r="L203" i="2"/>
  <c r="L207" i="2"/>
  <c r="L211" i="2"/>
  <c r="L215" i="2"/>
  <c r="L219" i="2"/>
  <c r="L223" i="2"/>
  <c r="L231" i="2"/>
  <c r="L243" i="2"/>
  <c r="L247" i="2"/>
  <c r="L251" i="2"/>
  <c r="L255" i="2"/>
  <c r="L259" i="2"/>
  <c r="L263" i="2"/>
  <c r="L267" i="2"/>
  <c r="L271" i="2"/>
  <c r="L275" i="2"/>
  <c r="L279" i="2"/>
  <c r="E3" i="2"/>
  <c r="G3" i="2" s="1"/>
  <c r="H3" i="2" s="1"/>
  <c r="I3" i="2" s="1"/>
  <c r="F16" i="2"/>
  <c r="G16" i="2"/>
  <c r="H16" i="2" s="1"/>
  <c r="I16" i="2" s="1"/>
  <c r="G219" i="2"/>
  <c r="H219" i="2" s="1"/>
  <c r="I219" i="2" s="1"/>
  <c r="F219" i="2"/>
  <c r="F231" i="2"/>
  <c r="G231" i="2"/>
  <c r="H231" i="2" s="1"/>
  <c r="I231" i="2" s="1"/>
  <c r="F7" i="2"/>
  <c r="G7" i="2"/>
  <c r="H7" i="2" s="1"/>
  <c r="I7" i="2" s="1"/>
  <c r="G85" i="2"/>
  <c r="H85" i="2" s="1"/>
  <c r="I85" i="2" s="1"/>
  <c r="F85" i="2"/>
  <c r="F164" i="2"/>
  <c r="G164" i="2" s="1"/>
  <c r="H164" i="2" s="1"/>
  <c r="I164" i="2" s="1"/>
  <c r="F17" i="2"/>
  <c r="G17" i="2"/>
  <c r="H17" i="2" s="1"/>
  <c r="I17" i="2" s="1"/>
  <c r="F140" i="2"/>
  <c r="G140" i="2"/>
  <c r="H140" i="2" s="1"/>
  <c r="I140" i="2" s="1"/>
  <c r="G207" i="2"/>
  <c r="H207" i="2" s="1"/>
  <c r="I207" i="2" s="1"/>
  <c r="F207" i="2"/>
  <c r="F8" i="2"/>
  <c r="G8" i="2"/>
  <c r="H8" i="2" s="1"/>
  <c r="I8" i="2" s="1"/>
  <c r="F19" i="2"/>
  <c r="G19" i="2"/>
  <c r="H19" i="2" s="1"/>
  <c r="I19" i="2" s="1"/>
  <c r="F40" i="2"/>
  <c r="G40" i="2"/>
  <c r="H40" i="2" s="1"/>
  <c r="I40" i="2" s="1"/>
  <c r="G97" i="2"/>
  <c r="H97" i="2" s="1"/>
  <c r="I97" i="2" s="1"/>
  <c r="F97" i="2"/>
  <c r="G165" i="2"/>
  <c r="H165" i="2" s="1"/>
  <c r="I165" i="2" s="1"/>
  <c r="F165" i="2"/>
  <c r="F13" i="2"/>
  <c r="G13" i="2"/>
  <c r="H13" i="2" s="1"/>
  <c r="I13" i="2" s="1"/>
  <c r="F20" i="2"/>
  <c r="G20" i="2"/>
  <c r="H20" i="2" s="1"/>
  <c r="I20" i="2" s="1"/>
  <c r="F76" i="2"/>
  <c r="G76" i="2"/>
  <c r="H76" i="2" s="1"/>
  <c r="I76" i="2" s="1"/>
  <c r="F177" i="2"/>
  <c r="G177" i="2"/>
  <c r="H177" i="2" s="1"/>
  <c r="I177" i="2" s="1"/>
  <c r="F188" i="2"/>
  <c r="G188" i="2"/>
  <c r="H188" i="2" s="1"/>
  <c r="I188" i="2" s="1"/>
  <c r="F234" i="2"/>
  <c r="G234" i="2"/>
  <c r="H234" i="2" s="1"/>
  <c r="I234" i="2" s="1"/>
  <c r="F25" i="2"/>
  <c r="G25" i="2"/>
  <c r="H25" i="2" s="1"/>
  <c r="I25" i="2" s="1"/>
  <c r="F52" i="2"/>
  <c r="G52" i="2"/>
  <c r="H52" i="2" s="1"/>
  <c r="I52" i="2" s="1"/>
  <c r="G31" i="2"/>
  <c r="H31" i="2" s="1"/>
  <c r="I31" i="2" s="1"/>
  <c r="F31" i="2"/>
  <c r="F88" i="2"/>
  <c r="G88" i="2"/>
  <c r="H88" i="2" s="1"/>
  <c r="I88" i="2" s="1"/>
  <c r="F22" i="2"/>
  <c r="G22" i="2"/>
  <c r="H22" i="2" s="1"/>
  <c r="I22" i="2" s="1"/>
  <c r="F100" i="2"/>
  <c r="G100" i="2"/>
  <c r="H100" i="2" s="1"/>
  <c r="I100" i="2" s="1"/>
  <c r="G9" i="2"/>
  <c r="H9" i="2" s="1"/>
  <c r="I9" i="2" s="1"/>
  <c r="F9" i="2"/>
  <c r="F21" i="2"/>
  <c r="G21" i="2"/>
  <c r="H21" i="2" s="1"/>
  <c r="I21" i="2" s="1"/>
  <c r="F23" i="2"/>
  <c r="G23" i="2"/>
  <c r="H23" i="2" s="1"/>
  <c r="I23" i="2" s="1"/>
  <c r="F111" i="2"/>
  <c r="G111" i="2"/>
  <c r="H111" i="2" s="1"/>
  <c r="I111" i="2" s="1"/>
  <c r="F158" i="2"/>
  <c r="G158" i="2"/>
  <c r="H158" i="2" s="1"/>
  <c r="I158" i="2" s="1"/>
  <c r="F14" i="2"/>
  <c r="G14" i="2"/>
  <c r="H14" i="2" s="1"/>
  <c r="I14" i="2" s="1"/>
  <c r="F11" i="2"/>
  <c r="G11" i="2"/>
  <c r="H11" i="2" s="1"/>
  <c r="I11" i="2" s="1"/>
  <c r="G225" i="2"/>
  <c r="H225" i="2" s="1"/>
  <c r="I225" i="2" s="1"/>
  <c r="F225" i="2"/>
  <c r="F123" i="2"/>
  <c r="G123" i="2"/>
  <c r="H123" i="2" s="1"/>
  <c r="I123" i="2" s="1"/>
  <c r="F135" i="2"/>
  <c r="G135" i="2"/>
  <c r="H135" i="2" s="1"/>
  <c r="I135" i="2" s="1"/>
  <c r="F124" i="2"/>
  <c r="G124" i="2"/>
  <c r="H124" i="2" s="1"/>
  <c r="I124" i="2" s="1"/>
  <c r="F170" i="2"/>
  <c r="G170" i="2"/>
  <c r="H170" i="2" s="1"/>
  <c r="I170" i="2" s="1"/>
  <c r="F216" i="2"/>
  <c r="G216" i="2"/>
  <c r="H216" i="2" s="1"/>
  <c r="I216" i="2" s="1"/>
  <c r="G15" i="2"/>
  <c r="H15" i="2" s="1"/>
  <c r="I15" i="2" s="1"/>
  <c r="F15" i="2"/>
  <c r="G183" i="2"/>
  <c r="H183" i="2" s="1"/>
  <c r="I183" i="2" s="1"/>
  <c r="F183" i="2"/>
  <c r="F194" i="2"/>
  <c r="G194" i="2"/>
  <c r="H194" i="2" s="1"/>
  <c r="I194" i="2" s="1"/>
  <c r="G27" i="2"/>
  <c r="H27" i="2" s="1"/>
  <c r="I27" i="2" s="1"/>
  <c r="F27" i="2"/>
  <c r="F162" i="2"/>
  <c r="G162" i="2"/>
  <c r="H162" i="2" s="1"/>
  <c r="I162" i="2" s="1"/>
  <c r="F195" i="2"/>
  <c r="G195" i="2"/>
  <c r="H195" i="2" s="1"/>
  <c r="I195" i="2" s="1"/>
  <c r="G5" i="2"/>
  <c r="H5" i="2" s="1"/>
  <c r="I5" i="2" s="1"/>
  <c r="G36" i="2"/>
  <c r="H36" i="2" s="1"/>
  <c r="I36" i="2" s="1"/>
  <c r="F105" i="2"/>
  <c r="G115" i="2"/>
  <c r="H115" i="2" s="1"/>
  <c r="I115" i="2" s="1"/>
  <c r="G180" i="2"/>
  <c r="H180" i="2" s="1"/>
  <c r="I180" i="2" s="1"/>
  <c r="G212" i="2"/>
  <c r="H212" i="2" s="1"/>
  <c r="I212" i="2" s="1"/>
  <c r="G4" i="2"/>
  <c r="H4" i="2" s="1"/>
  <c r="I4" i="2" s="1"/>
  <c r="F167" i="2"/>
  <c r="G167" i="2"/>
  <c r="H167" i="2" s="1"/>
  <c r="I167" i="2" s="1"/>
  <c r="F84" i="2"/>
  <c r="G84" i="2"/>
  <c r="H84" i="2" s="1"/>
  <c r="I84" i="2" s="1"/>
  <c r="F12" i="2"/>
  <c r="G12" i="2"/>
  <c r="H12" i="2" s="1"/>
  <c r="I12" i="2" s="1"/>
  <c r="F30" i="2"/>
  <c r="G30" i="2" s="1"/>
  <c r="H30" i="2" s="1"/>
  <c r="I30" i="2" s="1"/>
  <c r="F18" i="2"/>
  <c r="G48" i="2"/>
  <c r="H48" i="2" s="1"/>
  <c r="I48" i="2" s="1"/>
  <c r="G132" i="2"/>
  <c r="H132" i="2" s="1"/>
  <c r="I132" i="2" s="1"/>
  <c r="G203" i="2"/>
  <c r="H203" i="2" s="1"/>
  <c r="I203" i="2" s="1"/>
  <c r="F24" i="2"/>
  <c r="G60" i="2"/>
  <c r="H60" i="2" s="1"/>
  <c r="I60" i="2" s="1"/>
  <c r="F81" i="2"/>
  <c r="F118" i="2"/>
  <c r="F141" i="2"/>
  <c r="G150" i="2"/>
  <c r="H150" i="2" s="1"/>
  <c r="I150" i="2" s="1"/>
  <c r="F159" i="2"/>
  <c r="G174" i="2"/>
  <c r="H174" i="2" s="1"/>
  <c r="I174" i="2" s="1"/>
  <c r="F189" i="2"/>
  <c r="F127" i="2"/>
  <c r="G182" i="2"/>
  <c r="H182" i="2" s="1"/>
  <c r="I182" i="2" s="1"/>
  <c r="F198" i="2"/>
  <c r="F213" i="2"/>
  <c r="F237" i="2"/>
  <c r="G206" i="2"/>
  <c r="H206" i="2" s="1"/>
  <c r="I206" i="2" s="1"/>
  <c r="G176" i="2"/>
  <c r="H176" i="2" s="1"/>
  <c r="I176" i="2" s="1"/>
  <c r="G222" i="2"/>
  <c r="H222" i="2" s="1"/>
  <c r="I222" i="2" s="1"/>
  <c r="G10" i="2"/>
  <c r="H10" i="2" s="1"/>
  <c r="I10" i="2" s="1"/>
  <c r="F93" i="2"/>
  <c r="F136" i="2"/>
  <c r="F153" i="2"/>
  <c r="G64" i="2"/>
  <c r="H64" i="2" s="1"/>
  <c r="I64" i="2" s="1"/>
  <c r="G129" i="2"/>
  <c r="H129" i="2" s="1"/>
  <c r="I129" i="2" s="1"/>
  <c r="G200" i="2"/>
  <c r="H200" i="2" s="1"/>
  <c r="I200" i="2" s="1"/>
  <c r="F240" i="2"/>
  <c r="F130" i="2"/>
  <c r="G138" i="2"/>
  <c r="H138" i="2" s="1"/>
  <c r="I138" i="2" s="1"/>
  <c r="G146" i="2"/>
  <c r="H146" i="2" s="1"/>
  <c r="I146" i="2" s="1"/>
  <c r="G186" i="2"/>
  <c r="H186" i="2" s="1"/>
  <c r="I186" i="2" s="1"/>
  <c r="F201" i="2"/>
  <c r="G96" i="2"/>
  <c r="H96" i="2" s="1"/>
  <c r="I96" i="2" s="1"/>
  <c r="F171" i="2"/>
  <c r="G210" i="2"/>
  <c r="H210" i="2" s="1"/>
  <c r="I210" i="2" s="1"/>
  <c r="G202" i="2"/>
  <c r="H202" i="2" s="1"/>
  <c r="I202" i="2" s="1"/>
  <c r="F202" i="2"/>
  <c r="G244" i="2"/>
  <c r="H244" i="2" s="1"/>
  <c r="I244" i="2" s="1"/>
  <c r="F244" i="2"/>
  <c r="G256" i="2"/>
  <c r="H256" i="2" s="1"/>
  <c r="I256" i="2" s="1"/>
  <c r="F256" i="2"/>
  <c r="G268" i="2"/>
  <c r="H268" i="2" s="1"/>
  <c r="I268" i="2" s="1"/>
  <c r="F268" i="2"/>
  <c r="F34" i="2"/>
  <c r="G38" i="2"/>
  <c r="H38" i="2" s="1"/>
  <c r="I38" i="2" s="1"/>
  <c r="F38" i="2"/>
  <c r="F42" i="2"/>
  <c r="F46" i="2"/>
  <c r="G50" i="2"/>
  <c r="H50" i="2" s="1"/>
  <c r="I50" i="2" s="1"/>
  <c r="F50" i="2"/>
  <c r="F54" i="2"/>
  <c r="F58" i="2"/>
  <c r="G62" i="2"/>
  <c r="H62" i="2" s="1"/>
  <c r="I62" i="2" s="1"/>
  <c r="F62" i="2"/>
  <c r="F66" i="2"/>
  <c r="G66" i="2" s="1"/>
  <c r="H66" i="2" s="1"/>
  <c r="I66" i="2" s="1"/>
  <c r="F70" i="2"/>
  <c r="G70" i="2" s="1"/>
  <c r="H70" i="2" s="1"/>
  <c r="I70" i="2" s="1"/>
  <c r="F74" i="2"/>
  <c r="G74" i="2" s="1"/>
  <c r="H74" i="2" s="1"/>
  <c r="I74" i="2" s="1"/>
  <c r="F78" i="2"/>
  <c r="F82" i="2"/>
  <c r="G86" i="2"/>
  <c r="H86" i="2" s="1"/>
  <c r="I86" i="2" s="1"/>
  <c r="F86" i="2"/>
  <c r="F90" i="2"/>
  <c r="F94" i="2"/>
  <c r="G98" i="2"/>
  <c r="H98" i="2" s="1"/>
  <c r="I98" i="2" s="1"/>
  <c r="F98" i="2"/>
  <c r="F102" i="2"/>
  <c r="F106" i="2"/>
  <c r="G116" i="2"/>
  <c r="H116" i="2" s="1"/>
  <c r="I116" i="2" s="1"/>
  <c r="F116" i="2"/>
  <c r="F121" i="2"/>
  <c r="G126" i="2"/>
  <c r="H126" i="2" s="1"/>
  <c r="I126" i="2" s="1"/>
  <c r="G151" i="2"/>
  <c r="H151" i="2" s="1"/>
  <c r="I151" i="2" s="1"/>
  <c r="F151" i="2"/>
  <c r="F156" i="2"/>
  <c r="G161" i="2"/>
  <c r="H161" i="2" s="1"/>
  <c r="I161" i="2" s="1"/>
  <c r="G187" i="2"/>
  <c r="H187" i="2" s="1"/>
  <c r="I187" i="2" s="1"/>
  <c r="F187" i="2"/>
  <c r="F192" i="2"/>
  <c r="G197" i="2"/>
  <c r="H197" i="2" s="1"/>
  <c r="I197" i="2" s="1"/>
  <c r="G218" i="2"/>
  <c r="H218" i="2" s="1"/>
  <c r="I218" i="2" s="1"/>
  <c r="F218" i="2"/>
  <c r="G224" i="2"/>
  <c r="H224" i="2" s="1"/>
  <c r="I224" i="2" s="1"/>
  <c r="F224" i="2"/>
  <c r="G230" i="2"/>
  <c r="H230" i="2" s="1"/>
  <c r="I230" i="2" s="1"/>
  <c r="F230" i="2"/>
  <c r="G236" i="2"/>
  <c r="H236" i="2" s="1"/>
  <c r="I236" i="2" s="1"/>
  <c r="F236" i="2"/>
  <c r="G245" i="2"/>
  <c r="H245" i="2" s="1"/>
  <c r="I245" i="2" s="1"/>
  <c r="F245" i="2"/>
  <c r="G257" i="2"/>
  <c r="H257" i="2" s="1"/>
  <c r="I257" i="2" s="1"/>
  <c r="F257" i="2"/>
  <c r="G269" i="2"/>
  <c r="H269" i="2" s="1"/>
  <c r="I269" i="2" s="1"/>
  <c r="F269" i="2"/>
  <c r="G131" i="2"/>
  <c r="H131" i="2" s="1"/>
  <c r="I131" i="2" s="1"/>
  <c r="F131" i="2"/>
  <c r="F166" i="2"/>
  <c r="G166" i="2" s="1"/>
  <c r="H166" i="2" s="1"/>
  <c r="I166" i="2" s="1"/>
  <c r="G137" i="2"/>
  <c r="H137" i="2" s="1"/>
  <c r="I137" i="2" s="1"/>
  <c r="F137" i="2"/>
  <c r="G172" i="2"/>
  <c r="H172" i="2" s="1"/>
  <c r="I172" i="2" s="1"/>
  <c r="F172" i="2"/>
  <c r="G208" i="2"/>
  <c r="H208" i="2" s="1"/>
  <c r="I208" i="2" s="1"/>
  <c r="F208" i="2"/>
  <c r="G246" i="2"/>
  <c r="H246" i="2" s="1"/>
  <c r="I246" i="2" s="1"/>
  <c r="F246" i="2"/>
  <c r="G258" i="2"/>
  <c r="H258" i="2" s="1"/>
  <c r="I258" i="2" s="1"/>
  <c r="F258" i="2"/>
  <c r="G270" i="2"/>
  <c r="H270" i="2" s="1"/>
  <c r="I270" i="2" s="1"/>
  <c r="F270" i="2"/>
  <c r="G122" i="2"/>
  <c r="H122" i="2" s="1"/>
  <c r="I122" i="2" s="1"/>
  <c r="F122" i="2"/>
  <c r="G157" i="2"/>
  <c r="H157" i="2" s="1"/>
  <c r="I157" i="2" s="1"/>
  <c r="F157" i="2"/>
  <c r="G193" i="2"/>
  <c r="H193" i="2" s="1"/>
  <c r="I193" i="2" s="1"/>
  <c r="F193" i="2"/>
  <c r="G247" i="2"/>
  <c r="H247" i="2" s="1"/>
  <c r="I247" i="2" s="1"/>
  <c r="F247" i="2"/>
  <c r="G259" i="2"/>
  <c r="H259" i="2" s="1"/>
  <c r="I259" i="2" s="1"/>
  <c r="F259" i="2"/>
  <c r="G271" i="2"/>
  <c r="H271" i="2" s="1"/>
  <c r="I271" i="2" s="1"/>
  <c r="F271" i="2"/>
  <c r="G35" i="2"/>
  <c r="H35" i="2" s="1"/>
  <c r="I35" i="2" s="1"/>
  <c r="F35" i="2"/>
  <c r="F39" i="2"/>
  <c r="F43" i="2"/>
  <c r="G47" i="2"/>
  <c r="H47" i="2" s="1"/>
  <c r="I47" i="2" s="1"/>
  <c r="F47" i="2"/>
  <c r="F51" i="2"/>
  <c r="G51" i="2" s="1"/>
  <c r="H51" i="2" s="1"/>
  <c r="I51" i="2" s="1"/>
  <c r="F55" i="2"/>
  <c r="G59" i="2"/>
  <c r="H59" i="2" s="1"/>
  <c r="I59" i="2" s="1"/>
  <c r="F59" i="2"/>
  <c r="F63" i="2"/>
  <c r="F67" i="2"/>
  <c r="G67" i="2" s="1"/>
  <c r="H67" i="2" s="1"/>
  <c r="I67" i="2" s="1"/>
  <c r="F71" i="2"/>
  <c r="G71" i="2" s="1"/>
  <c r="H71" i="2" s="1"/>
  <c r="I71" i="2" s="1"/>
  <c r="F75" i="2"/>
  <c r="G75" i="2" s="1"/>
  <c r="H75" i="2" s="1"/>
  <c r="I75" i="2" s="1"/>
  <c r="F79" i="2"/>
  <c r="G83" i="2"/>
  <c r="H83" i="2" s="1"/>
  <c r="I83" i="2" s="1"/>
  <c r="F83" i="2"/>
  <c r="F87" i="2"/>
  <c r="F91" i="2"/>
  <c r="G107" i="2"/>
  <c r="H107" i="2" s="1"/>
  <c r="I107" i="2" s="1"/>
  <c r="F107" i="2"/>
  <c r="G142" i="2"/>
  <c r="H142" i="2" s="1"/>
  <c r="I142" i="2" s="1"/>
  <c r="F142" i="2"/>
  <c r="F147" i="2"/>
  <c r="G152" i="2"/>
  <c r="H152" i="2" s="1"/>
  <c r="I152" i="2" s="1"/>
  <c r="G178" i="2"/>
  <c r="H178" i="2" s="1"/>
  <c r="I178" i="2" s="1"/>
  <c r="F178" i="2"/>
  <c r="G214" i="2"/>
  <c r="H214" i="2" s="1"/>
  <c r="I214" i="2" s="1"/>
  <c r="F214" i="2"/>
  <c r="G238" i="2"/>
  <c r="H238" i="2" s="1"/>
  <c r="I238" i="2" s="1"/>
  <c r="F238" i="2"/>
  <c r="G248" i="2"/>
  <c r="H248" i="2" s="1"/>
  <c r="I248" i="2" s="1"/>
  <c r="F248" i="2"/>
  <c r="G260" i="2"/>
  <c r="H260" i="2" s="1"/>
  <c r="I260" i="2" s="1"/>
  <c r="F260" i="2"/>
  <c r="G272" i="2"/>
  <c r="H272" i="2" s="1"/>
  <c r="I272" i="2" s="1"/>
  <c r="F272" i="2"/>
  <c r="F95" i="2"/>
  <c r="G95" i="2" s="1"/>
  <c r="H95" i="2" s="1"/>
  <c r="I95" i="2" s="1"/>
  <c r="F99" i="2"/>
  <c r="F103" i="2"/>
  <c r="F112" i="2"/>
  <c r="G117" i="2"/>
  <c r="H117" i="2" s="1"/>
  <c r="I117" i="2" s="1"/>
  <c r="F28" i="2"/>
  <c r="G128" i="2"/>
  <c r="H128" i="2" s="1"/>
  <c r="I128" i="2" s="1"/>
  <c r="F128" i="2"/>
  <c r="F133" i="2"/>
  <c r="G163" i="2"/>
  <c r="H163" i="2" s="1"/>
  <c r="I163" i="2" s="1"/>
  <c r="F163" i="2"/>
  <c r="F168" i="2"/>
  <c r="G173" i="2"/>
  <c r="H173" i="2" s="1"/>
  <c r="I173" i="2" s="1"/>
  <c r="G199" i="2"/>
  <c r="H199" i="2" s="1"/>
  <c r="I199" i="2" s="1"/>
  <c r="F199" i="2"/>
  <c r="F204" i="2"/>
  <c r="G209" i="2"/>
  <c r="H209" i="2" s="1"/>
  <c r="I209" i="2" s="1"/>
  <c r="G220" i="2"/>
  <c r="H220" i="2" s="1"/>
  <c r="I220" i="2" s="1"/>
  <c r="F220" i="2"/>
  <c r="G226" i="2"/>
  <c r="H226" i="2" s="1"/>
  <c r="I226" i="2" s="1"/>
  <c r="F226" i="2"/>
  <c r="G232" i="2"/>
  <c r="H232" i="2" s="1"/>
  <c r="I232" i="2" s="1"/>
  <c r="F232" i="2"/>
  <c r="G249" i="2"/>
  <c r="H249" i="2" s="1"/>
  <c r="I249" i="2" s="1"/>
  <c r="F249" i="2"/>
  <c r="G261" i="2"/>
  <c r="H261" i="2" s="1"/>
  <c r="I261" i="2" s="1"/>
  <c r="F261" i="2"/>
  <c r="G273" i="2"/>
  <c r="H273" i="2" s="1"/>
  <c r="I273" i="2" s="1"/>
  <c r="F273" i="2"/>
  <c r="G113" i="2"/>
  <c r="H113" i="2" s="1"/>
  <c r="I113" i="2" s="1"/>
  <c r="F113" i="2"/>
  <c r="G148" i="2"/>
  <c r="H148" i="2" s="1"/>
  <c r="I148" i="2" s="1"/>
  <c r="F148" i="2"/>
  <c r="G184" i="2"/>
  <c r="H184" i="2" s="1"/>
  <c r="I184" i="2" s="1"/>
  <c r="F184" i="2"/>
  <c r="G239" i="2"/>
  <c r="H239" i="2" s="1"/>
  <c r="I239" i="2" s="1"/>
  <c r="F239" i="2"/>
  <c r="G250" i="2"/>
  <c r="H250" i="2" s="1"/>
  <c r="I250" i="2" s="1"/>
  <c r="F250" i="2"/>
  <c r="G262" i="2"/>
  <c r="H262" i="2" s="1"/>
  <c r="I262" i="2" s="1"/>
  <c r="F262" i="2"/>
  <c r="G274" i="2"/>
  <c r="H274" i="2" s="1"/>
  <c r="I274" i="2" s="1"/>
  <c r="F274" i="2"/>
  <c r="G32" i="2"/>
  <c r="H32" i="2" s="1"/>
  <c r="I32" i="2" s="1"/>
  <c r="G44" i="2"/>
  <c r="H44" i="2" s="1"/>
  <c r="I44" i="2" s="1"/>
  <c r="F44" i="2"/>
  <c r="G56" i="2"/>
  <c r="H56" i="2" s="1"/>
  <c r="I56" i="2" s="1"/>
  <c r="F56" i="2"/>
  <c r="F68" i="2"/>
  <c r="G68" i="2" s="1"/>
  <c r="H68" i="2" s="1"/>
  <c r="I68" i="2" s="1"/>
  <c r="G80" i="2"/>
  <c r="H80" i="2" s="1"/>
  <c r="I80" i="2" s="1"/>
  <c r="F80" i="2"/>
  <c r="G92" i="2"/>
  <c r="H92" i="2" s="1"/>
  <c r="I92" i="2" s="1"/>
  <c r="F92" i="2"/>
  <c r="G104" i="2"/>
  <c r="H104" i="2" s="1"/>
  <c r="I104" i="2" s="1"/>
  <c r="F104" i="2"/>
  <c r="G108" i="2"/>
  <c r="H108" i="2" s="1"/>
  <c r="I108" i="2" s="1"/>
  <c r="G134" i="2"/>
  <c r="H134" i="2" s="1"/>
  <c r="I134" i="2" s="1"/>
  <c r="F134" i="2"/>
  <c r="G143" i="2"/>
  <c r="H143" i="2" s="1"/>
  <c r="I143" i="2" s="1"/>
  <c r="G169" i="2"/>
  <c r="H169" i="2" s="1"/>
  <c r="I169" i="2" s="1"/>
  <c r="F169" i="2"/>
  <c r="G179" i="2"/>
  <c r="H179" i="2" s="1"/>
  <c r="I179" i="2" s="1"/>
  <c r="G205" i="2"/>
  <c r="H205" i="2" s="1"/>
  <c r="I205" i="2" s="1"/>
  <c r="F205" i="2"/>
  <c r="G215" i="2"/>
  <c r="H215" i="2" s="1"/>
  <c r="I215" i="2" s="1"/>
  <c r="F221" i="2"/>
  <c r="G221" i="2" s="1"/>
  <c r="H221" i="2" s="1"/>
  <c r="I221" i="2" s="1"/>
  <c r="G227" i="2"/>
  <c r="H227" i="2" s="1"/>
  <c r="I227" i="2" s="1"/>
  <c r="F227" i="2"/>
  <c r="G233" i="2"/>
  <c r="H233" i="2" s="1"/>
  <c r="I233" i="2" s="1"/>
  <c r="F233" i="2"/>
  <c r="G251" i="2"/>
  <c r="H251" i="2" s="1"/>
  <c r="I251" i="2" s="1"/>
  <c r="F251" i="2"/>
  <c r="G263" i="2"/>
  <c r="H263" i="2" s="1"/>
  <c r="I263" i="2" s="1"/>
  <c r="F263" i="2"/>
  <c r="G275" i="2"/>
  <c r="H275" i="2" s="1"/>
  <c r="I275" i="2" s="1"/>
  <c r="F275" i="2"/>
  <c r="G119" i="2"/>
  <c r="H119" i="2" s="1"/>
  <c r="I119" i="2" s="1"/>
  <c r="F119" i="2"/>
  <c r="G154" i="2"/>
  <c r="H154" i="2" s="1"/>
  <c r="I154" i="2" s="1"/>
  <c r="F154" i="2"/>
  <c r="G190" i="2"/>
  <c r="H190" i="2" s="1"/>
  <c r="I190" i="2" s="1"/>
  <c r="F190" i="2"/>
  <c r="G252" i="2"/>
  <c r="H252" i="2" s="1"/>
  <c r="I252" i="2" s="1"/>
  <c r="F252" i="2"/>
  <c r="G264" i="2"/>
  <c r="H264" i="2" s="1"/>
  <c r="I264" i="2" s="1"/>
  <c r="F264" i="2"/>
  <c r="G276" i="2"/>
  <c r="H276" i="2" s="1"/>
  <c r="I276" i="2" s="1"/>
  <c r="F276" i="2"/>
  <c r="G29" i="2"/>
  <c r="H29" i="2" s="1"/>
  <c r="I29" i="2" s="1"/>
  <c r="F109" i="2"/>
  <c r="G114" i="2"/>
  <c r="H114" i="2" s="1"/>
  <c r="I114" i="2" s="1"/>
  <c r="G139" i="2"/>
  <c r="H139" i="2" s="1"/>
  <c r="I139" i="2" s="1"/>
  <c r="F139" i="2"/>
  <c r="F144" i="2"/>
  <c r="G149" i="2"/>
  <c r="H149" i="2" s="1"/>
  <c r="I149" i="2" s="1"/>
  <c r="G175" i="2"/>
  <c r="H175" i="2" s="1"/>
  <c r="I175" i="2" s="1"/>
  <c r="F175" i="2"/>
  <c r="G185" i="2"/>
  <c r="H185" i="2" s="1"/>
  <c r="I185" i="2" s="1"/>
  <c r="G211" i="2"/>
  <c r="H211" i="2" s="1"/>
  <c r="I211" i="2" s="1"/>
  <c r="F211" i="2"/>
  <c r="G241" i="2"/>
  <c r="H241" i="2" s="1"/>
  <c r="I241" i="2" s="1"/>
  <c r="F241" i="2"/>
  <c r="G253" i="2"/>
  <c r="H253" i="2" s="1"/>
  <c r="I253" i="2" s="1"/>
  <c r="F253" i="2"/>
  <c r="G265" i="2"/>
  <c r="H265" i="2" s="1"/>
  <c r="I265" i="2" s="1"/>
  <c r="F265" i="2"/>
  <c r="G277" i="2"/>
  <c r="H277" i="2" s="1"/>
  <c r="I277" i="2" s="1"/>
  <c r="F277" i="2"/>
  <c r="F65" i="2"/>
  <c r="G65" i="2" s="1"/>
  <c r="H65" i="2" s="1"/>
  <c r="I65" i="2" s="1"/>
  <c r="F69" i="2"/>
  <c r="G69" i="2" s="1"/>
  <c r="H69" i="2" s="1"/>
  <c r="I69" i="2" s="1"/>
  <c r="G77" i="2"/>
  <c r="H77" i="2" s="1"/>
  <c r="I77" i="2" s="1"/>
  <c r="F77" i="2"/>
  <c r="G125" i="2"/>
  <c r="H125" i="2" s="1"/>
  <c r="I125" i="2" s="1"/>
  <c r="F125" i="2"/>
  <c r="G160" i="2"/>
  <c r="H160" i="2" s="1"/>
  <c r="I160" i="2" s="1"/>
  <c r="F160" i="2"/>
  <c r="G196" i="2"/>
  <c r="H196" i="2" s="1"/>
  <c r="I196" i="2" s="1"/>
  <c r="F196" i="2"/>
  <c r="G242" i="2"/>
  <c r="H242" i="2" s="1"/>
  <c r="I242" i="2" s="1"/>
  <c r="F242" i="2"/>
  <c r="G254" i="2"/>
  <c r="H254" i="2" s="1"/>
  <c r="I254" i="2" s="1"/>
  <c r="F254" i="2"/>
  <c r="G266" i="2"/>
  <c r="H266" i="2" s="1"/>
  <c r="I266" i="2" s="1"/>
  <c r="F266" i="2"/>
  <c r="F33" i="2"/>
  <c r="F37" i="2"/>
  <c r="G41" i="2"/>
  <c r="H41" i="2" s="1"/>
  <c r="I41" i="2" s="1"/>
  <c r="F41" i="2"/>
  <c r="F45" i="2"/>
  <c r="F49" i="2"/>
  <c r="G53" i="2"/>
  <c r="H53" i="2" s="1"/>
  <c r="I53" i="2" s="1"/>
  <c r="F53" i="2"/>
  <c r="F57" i="2"/>
  <c r="F61" i="2"/>
  <c r="F73" i="2"/>
  <c r="G73" i="2" s="1"/>
  <c r="H73" i="2" s="1"/>
  <c r="I73" i="2" s="1"/>
  <c r="G89" i="2"/>
  <c r="H89" i="2" s="1"/>
  <c r="I89" i="2" s="1"/>
  <c r="F89" i="2"/>
  <c r="G101" i="2"/>
  <c r="H101" i="2" s="1"/>
  <c r="I101" i="2" s="1"/>
  <c r="F101" i="2"/>
  <c r="G26" i="2"/>
  <c r="H26" i="2" s="1"/>
  <c r="I26" i="2" s="1"/>
  <c r="G110" i="2"/>
  <c r="H110" i="2" s="1"/>
  <c r="I110" i="2" s="1"/>
  <c r="F110" i="2"/>
  <c r="G120" i="2"/>
  <c r="H120" i="2" s="1"/>
  <c r="I120" i="2" s="1"/>
  <c r="G145" i="2"/>
  <c r="H145" i="2" s="1"/>
  <c r="I145" i="2" s="1"/>
  <c r="F145" i="2"/>
  <c r="G155" i="2"/>
  <c r="H155" i="2" s="1"/>
  <c r="I155" i="2" s="1"/>
  <c r="G181" i="2"/>
  <c r="H181" i="2" s="1"/>
  <c r="I181" i="2" s="1"/>
  <c r="F181" i="2"/>
  <c r="G191" i="2"/>
  <c r="H191" i="2" s="1"/>
  <c r="I191" i="2" s="1"/>
  <c r="G217" i="2"/>
  <c r="H217" i="2" s="1"/>
  <c r="I217" i="2" s="1"/>
  <c r="F217" i="2"/>
  <c r="G223" i="2"/>
  <c r="H223" i="2" s="1"/>
  <c r="I223" i="2" s="1"/>
  <c r="F223" i="2"/>
  <c r="G229" i="2"/>
  <c r="H229" i="2" s="1"/>
  <c r="I229" i="2" s="1"/>
  <c r="F229" i="2"/>
  <c r="G235" i="2"/>
  <c r="H235" i="2" s="1"/>
  <c r="I235" i="2" s="1"/>
  <c r="F235" i="2"/>
  <c r="G243" i="2"/>
  <c r="H243" i="2" s="1"/>
  <c r="I243" i="2" s="1"/>
  <c r="F243" i="2"/>
  <c r="G255" i="2"/>
  <c r="H255" i="2" s="1"/>
  <c r="I255" i="2" s="1"/>
  <c r="F255" i="2"/>
  <c r="G267" i="2"/>
  <c r="H267" i="2" s="1"/>
  <c r="I267" i="2" s="1"/>
  <c r="F267" i="2"/>
  <c r="F278" i="2"/>
  <c r="F279" i="2"/>
  <c r="H6" i="2"/>
  <c r="I6" i="2" s="1"/>
  <c r="F3" i="2" l="1"/>
</calcChain>
</file>

<file path=xl/sharedStrings.xml><?xml version="1.0" encoding="utf-8"?>
<sst xmlns="http://schemas.openxmlformats.org/spreadsheetml/2006/main" count="1451" uniqueCount="689">
  <si>
    <t>Colecovision games tests</t>
  </si>
  <si>
    <t>Game</t>
  </si>
  <si>
    <t>File name</t>
  </si>
  <si>
    <t>test software</t>
  </si>
  <si>
    <t>Result</t>
  </si>
  <si>
    <t>Company</t>
  </si>
  <si>
    <t>Date</t>
  </si>
  <si>
    <t>2010 the grapgic action game</t>
  </si>
  <si>
    <t>Coleco</t>
  </si>
  <si>
    <t>2010.COL</t>
  </si>
  <si>
    <t>V0.13</t>
  </si>
  <si>
    <t>Locks at Game options</t>
  </si>
  <si>
    <t>size</t>
  </si>
  <si>
    <t>32K</t>
  </si>
  <si>
    <t>Adam's Music box Demo</t>
  </si>
  <si>
    <t>MUSICBOX.COL</t>
  </si>
  <si>
    <t>24K</t>
  </si>
  <si>
    <t>Locks at menu</t>
  </si>
  <si>
    <t>Advebnturium 3</t>
  </si>
  <si>
    <t>PD</t>
  </si>
  <si>
    <t>ADV3.COL</t>
  </si>
  <si>
    <t>15K</t>
  </si>
  <si>
    <t>black screen</t>
  </si>
  <si>
    <t>Air Battle 0.4</t>
  </si>
  <si>
    <t>Daniel Bienvenu</t>
  </si>
  <si>
    <t>24k</t>
  </si>
  <si>
    <t>BATTLE.COL</t>
  </si>
  <si>
    <t>partly sucessfuil player 1 flies, corrupted loading screen</t>
  </si>
  <si>
    <t>Alcazar the forgotten fortress</t>
  </si>
  <si>
    <t>Activision</t>
  </si>
  <si>
    <t>ALCAZAR.COL</t>
  </si>
  <si>
    <t>16K</t>
  </si>
  <si>
    <t>Nothing</t>
  </si>
  <si>
    <t>Alphabet Zoo</t>
  </si>
  <si>
    <t>Spinnaker</t>
  </si>
  <si>
    <t>ALPHABET.COL</t>
  </si>
  <si>
    <t>Loading screen only</t>
  </si>
  <si>
    <t>Amazing Bumpman</t>
  </si>
  <si>
    <t>Telegames</t>
  </si>
  <si>
    <t>BUMPMAN.COL</t>
  </si>
  <si>
    <t>Seems to play OK</t>
  </si>
  <si>
    <t>Amazing Snake Beta 5</t>
  </si>
  <si>
    <t>Serge-Eric Tremblay</t>
  </si>
  <si>
    <t>AMAZING.COL</t>
  </si>
  <si>
    <t>31K</t>
  </si>
  <si>
    <t>AntarticAdventure</t>
  </si>
  <si>
    <t>Konami</t>
  </si>
  <si>
    <t>ANTARC.COL</t>
  </si>
  <si>
    <t>Aquattack</t>
  </si>
  <si>
    <t>Interphase</t>
  </si>
  <si>
    <t>AQUA.COL</t>
  </si>
  <si>
    <t>BC's Quest for tyres</t>
  </si>
  <si>
    <t>Aquattack (a1)</t>
  </si>
  <si>
    <t>AQUA1.COL</t>
  </si>
  <si>
    <t>Sierraviaion</t>
  </si>
  <si>
    <t>BC.COL</t>
  </si>
  <si>
    <t>BC's Quest for tyres(a1)</t>
  </si>
  <si>
    <t>BC1.COL</t>
  </si>
  <si>
    <t>BC's Quest for tyres II</t>
  </si>
  <si>
    <t>Sydney</t>
  </si>
  <si>
    <t>Zaxxon</t>
  </si>
  <si>
    <t>Sega</t>
  </si>
  <si>
    <t>BC2.COL</t>
  </si>
  <si>
    <t>ZAXXON.COL</t>
  </si>
  <si>
    <t>Spy Hunter</t>
  </si>
  <si>
    <t>Midway</t>
  </si>
  <si>
    <t>SPY.COL</t>
  </si>
  <si>
    <t>Donkey  Kong</t>
  </si>
  <si>
    <t>KONG.COL</t>
  </si>
  <si>
    <t>2010 - The Graphic Action Game (1984) (Coleco).col</t>
  </si>
  <si>
    <t>Adam's Musicbox Demo (1987) (Coleco).col</t>
  </si>
  <si>
    <t>Adventurium3 Demo (2000) (PD).col</t>
  </si>
  <si>
    <t>Air Battle V0.4 by Daniel Bienvenu (July 10) (2000) (PD).col</t>
  </si>
  <si>
    <t>Alcazar - The Forgotten Fortress (1985) (Activision).col</t>
  </si>
  <si>
    <t>Alphabet Zoo (1984) (Spinnaker).col</t>
  </si>
  <si>
    <t>Amazing Bumpman (1986) (Telegames).col</t>
  </si>
  <si>
    <t>Amazing Snake Beta 4 by Serge-Eric Tremblay (2001) (PD).col</t>
  </si>
  <si>
    <t>Amazing Snake Beta 5 by Serge-Eric Tremblay (2001) (PD).col</t>
  </si>
  <si>
    <t>Amazing Snake Beta X by Serge-Eric Tremblay (2001) (PD).col</t>
  </si>
  <si>
    <t>Antarctic Adventure (1984) (Konami) (Prototype).col</t>
  </si>
  <si>
    <t>Antarctic Adventure (1984) (Konami).col</t>
  </si>
  <si>
    <t>Aquattack (1984) (Interphase) [a1].col</t>
  </si>
  <si>
    <t>Aquattack (1984) (Interphase).col</t>
  </si>
  <si>
    <t>Artillery Duel (1983) (Xonox).col</t>
  </si>
  <si>
    <t>BC's Quest for Tires (1983) (Sierravision) [a1].col</t>
  </si>
  <si>
    <t>BC's Quest for Tires (1983) (Sierravision).col</t>
  </si>
  <si>
    <t>BC's Quest for Tires II - Grog's Revenge (1984) (24k) [a1].col</t>
  </si>
  <si>
    <t>BC's Quest for Tires II - Grog's Revenge (1984) (32k).col</t>
  </si>
  <si>
    <t>Beamrider (1983) (Activision) [!].col</t>
  </si>
  <si>
    <t>Bejeweled Demo by Daniel Bienvenu (2001) (PD).col</t>
  </si>
  <si>
    <t>Blockade Runner (1984) (Interphase).col</t>
  </si>
  <si>
    <t>Boulder Dash (1984) (Micro Fun).col</t>
  </si>
  <si>
    <t>Boulder Dash (1984) (Telegames) [t1] (50 Men).col</t>
  </si>
  <si>
    <t>Boulder Dash (1984) (Telegames) [t2] (9 Men).col</t>
  </si>
  <si>
    <t>Brain Strainers (1984) (Carousel).col</t>
  </si>
  <si>
    <t>Breakout by Daniel Bienvenu (Feb 02) (1999) (PD).col</t>
  </si>
  <si>
    <t>Breakout Paddle Demo by Daniel Bienvenu (Feb 12) (2001) (PD).col</t>
  </si>
  <si>
    <t>Buck Rogers - Planet of Zoom (1983) (Sega) [a1].col</t>
  </si>
  <si>
    <t>Buck Rogers - Planet of Zoom (1983) (Sega).col</t>
  </si>
  <si>
    <t>Bump 'N' Jump (1982-84) (Data East).col</t>
  </si>
  <si>
    <t>Bump 'N' Jump (1982-84) (Mattel) (Prototype).col</t>
  </si>
  <si>
    <t>Burgertime (1982-83) (Mattel) (Prototype).col</t>
  </si>
  <si>
    <t>Burgertime (1982-84) (Data East).col</t>
  </si>
  <si>
    <t>BUsTin-Out Demo 0.5 by Daniel Bienvenu (2000) (PD).col</t>
  </si>
  <si>
    <t>BUsTin-Out Volume 0 by Daniel Bienvenu (2000) (PD).col</t>
  </si>
  <si>
    <t>BUsTin-Out Volume 1 by Daniel Bienvenu (2000) (PD).col</t>
  </si>
  <si>
    <t>BUsTin-Out Volume 2 by Daniel Bienvenu (2000) (PD).col</t>
  </si>
  <si>
    <t>BUsTin-Out Volume 3 by Daniel Bienvenu (2000) (PD).col</t>
  </si>
  <si>
    <t>Cabbage Patch Kids - Adventure in the Park (1983).col</t>
  </si>
  <si>
    <t>Cabbage Patch Kids - Adventures in the Park (1983) (Proto).col</t>
  </si>
  <si>
    <t>Cabbage Patch Kids Picture Show (1984).col</t>
  </si>
  <si>
    <t>Campaign '84 (1983) (Sunrise).col</t>
  </si>
  <si>
    <t>Carnival (1982) [a1].col</t>
  </si>
  <si>
    <t>Carnival (1982).col</t>
  </si>
  <si>
    <t>Centipede (1983) (Atarisoft).col</t>
  </si>
  <si>
    <t>Chateau du Dragon, Le by Daniel Bienvenu (2001) (PD).col</t>
  </si>
  <si>
    <t>Choplifter (1982-84) (Broderbund).col</t>
  </si>
  <si>
    <t>Christmas Demo by Daniel Bienvenu (Dec 25) (2001) (PD).col</t>
  </si>
  <si>
    <t>Chuck Norris - Super Kicks (1983) (Xonox).col</t>
  </si>
  <si>
    <t>ColecoVision BIOS (1982).col</t>
  </si>
  <si>
    <t>ColecoVision Monitor Test (1982).col</t>
  </si>
  <si>
    <t>ColecoVision Noise Generator by Marcel de Kogel (1996) (PD).col</t>
  </si>
  <si>
    <t>Congo Bongo (1984).col</t>
  </si>
  <si>
    <t>Cosmic Avenger (1982) (Universal) [a1].col</t>
  </si>
  <si>
    <t>Cosmic Avenger (1982) (Universal).col</t>
  </si>
  <si>
    <t>Cosmic Crisis (1983) (Bit Corp).col</t>
  </si>
  <si>
    <t>Cosmo Challenge by Marcel de Kogel (1997) (PD).col</t>
  </si>
  <si>
    <t>Cosmo Challenge-Trainer Menu by Marcel de Kogel (1997) (PD).col</t>
  </si>
  <si>
    <t>Cosmo Fighter 2 by Marcel de Kogel (1996-97) (PD).col</t>
  </si>
  <si>
    <t>Cosmo Fighter 3 Demo by Marcel de Kogel (2001) (PD).col</t>
  </si>
  <si>
    <t>Cosmo Trainer by Marcel de Kogel (1997) (PD).col</t>
  </si>
  <si>
    <t>Dacman (Aug 01) by Daniel Bienvenu (2000) (PD).col</t>
  </si>
  <si>
    <t>Dacman (Aug 08) by Daniel Bienvenu (2000) (PD).col</t>
  </si>
  <si>
    <t>Dacman (Aug 16) by Daniel Bienvenu (2000) (PD).col</t>
  </si>
  <si>
    <t>Dacman (Jul 12) by Daniel Bienvenu (2000) (PD).col</t>
  </si>
  <si>
    <t>Dacman (Jul 16) by Daniel Bienvenu (2000) (PD).col</t>
  </si>
  <si>
    <t>Dacman (Jul 17) by Daniel Bienvenu (2000) (PD).col</t>
  </si>
  <si>
    <t>Dacman (Jul 18) by Daniel Bienvenu (2000) (PD).col</t>
  </si>
  <si>
    <t>Dacman (Jul 19) by Daniel Bienvenu (2000) (PD).col</t>
  </si>
  <si>
    <t>Dacman (Jul 22) by Daniel Bienvenu (2000) (PD).col</t>
  </si>
  <si>
    <t>Dacman (Jul 28) by Daniel Bienvenu (2000) (PD).col</t>
  </si>
  <si>
    <t>Dacman (Jul 29) by Daniel Bienvenu (2000) (PD).col</t>
  </si>
  <si>
    <t>Dam Busters, The (1984).col</t>
  </si>
  <si>
    <t>Dance Fantasy (1984) (Fisher-Price).col</t>
  </si>
  <si>
    <t>Decathlon (1983) (Activision).col</t>
  </si>
  <si>
    <t>Defender (1983) (Atarisoft).col</t>
  </si>
  <si>
    <t>Demon2 Demo by Yannick Proulx (2001) (PD).col</t>
  </si>
  <si>
    <t>Destructor (1984) (Coleco).col</t>
  </si>
  <si>
    <t>Dig Dug (1983) (Atarisoft) (Prototype) [o1].col</t>
  </si>
  <si>
    <t>Dig Dug (1983) (Atarisoft) (Prototype).col</t>
  </si>
  <si>
    <t>Donkey Kong (1982).col</t>
  </si>
  <si>
    <t>Donkey Kong for Adam (1982).col</t>
  </si>
  <si>
    <t>Donkey Kong Jr (1982-83).col</t>
  </si>
  <si>
    <t>Dr. Seuss's Fix-Up The Mix-Up Puzzler (1984) (Coleco).col</t>
  </si>
  <si>
    <t>DragonFire (1984) (Imagic).col</t>
  </si>
  <si>
    <t>Dukes of Hazzard, The (1984) (Warner Bros).col</t>
  </si>
  <si>
    <t>Escape From The Mind Master (1983) (Starpath) (Prototype).col</t>
  </si>
  <si>
    <t>Evolution (1983) (Sydney).col</t>
  </si>
  <si>
    <t>Facemaker (1983) (Spinnaker) [!].col</t>
  </si>
  <si>
    <t>Fall Guy (1983) (20th Century Fox) (Prototype).col</t>
  </si>
  <si>
    <t>Fathom (1983) (Imagic).col</t>
  </si>
  <si>
    <t>Final Test Cartridge (19xx).col</t>
  </si>
  <si>
    <t>Flipper Slipper (1983) (Spectravideo).col</t>
  </si>
  <si>
    <t>Fortune Builder (1984) (Circuits and Systems).col</t>
  </si>
  <si>
    <t>Fraction Fever (1983) (Spinnaker).col</t>
  </si>
  <si>
    <t>Frantic Freddy (1983) (Spectravideo).col</t>
  </si>
  <si>
    <t>Frenzy! (1982-83) [a1].col</t>
  </si>
  <si>
    <t>Frenzy! (1982-83).col</t>
  </si>
  <si>
    <t>Frogger (1982-83) (Parker Bros) [o1].col</t>
  </si>
  <si>
    <t>Frogger (1982-83) (Parker Bros).col</t>
  </si>
  <si>
    <t>Frogger II - ThreeDeep! (1984) (Parker Bros).col</t>
  </si>
  <si>
    <t>Frontline (1983) (Taito) [a1].col</t>
  </si>
  <si>
    <t>Frontline (1983) (Taito).col</t>
  </si>
  <si>
    <t>Galaxian (1983) (Atarisoft) [a1].col</t>
  </si>
  <si>
    <t>Galaxian (1983) (Atarisoft) [a2].col</t>
  </si>
  <si>
    <t>Galaxian (1983) (Atarisoft) [a3].col</t>
  </si>
  <si>
    <t>Galaxian (1983) (Atarisoft).col</t>
  </si>
  <si>
    <t>Gateway to Apshai (1984) (Epyx).col</t>
  </si>
  <si>
    <t>Gorf (1981-83) (Midway).col</t>
  </si>
  <si>
    <t>Gust Buster (1983) (Sunrise).col</t>
  </si>
  <si>
    <t>Gyruss (1984) (Parker Bros).col</t>
  </si>
  <si>
    <t>H.E.R.O. (1984) (Activision).col</t>
  </si>
  <si>
    <t>Happy Halloween by Daniel Bienvenu (2001) (PD).col</t>
  </si>
  <si>
    <t>Heist, The (1983) (Micro Fun) [a1].col</t>
  </si>
  <si>
    <t>Heist, The (1983) (Micro Fun) [t1] (50 Men).col</t>
  </si>
  <si>
    <t>Heist, The (1983) (Micro Fun) [t2] (8 Men).col</t>
  </si>
  <si>
    <t>Heist, The (1983) (Micro Fun).col</t>
  </si>
  <si>
    <t>Illusions (1984) (Nice Ideas).col</t>
  </si>
  <si>
    <t>Its Only Rock 'N' Roll (1984) (Xonox).col</t>
  </si>
  <si>
    <t>James Bond 007 (1984) (Parker Bros).col</t>
  </si>
  <si>
    <t>Joust (1983) (Atarisoft) (Prototype).col</t>
  </si>
  <si>
    <t>Juke Box (1984) (Spinnaker).col</t>
  </si>
  <si>
    <t>Jumpman Junior (1984) (Epyx) [a1].col</t>
  </si>
  <si>
    <t>Jumpman Junior (1984) (Epyx).col</t>
  </si>
  <si>
    <t>Jungle Hunt (1983) (Atarisoft).col</t>
  </si>
  <si>
    <t>Ken Uston's Blackjack-Poker (1983).col</t>
  </si>
  <si>
    <t>Kevtris by Kevin Horton (1996) (PD) [a1].col</t>
  </si>
  <si>
    <t>Kevtris by Kevin Horton (1996) (PD).col</t>
  </si>
  <si>
    <t>Keystone Kapers (1983-84) (Activision).col</t>
  </si>
  <si>
    <t>Kill Barney in Tokyo by Daniel Bienvenu (1997) (PD).col</t>
  </si>
  <si>
    <t>Killer Instinct by Daniel Bienvenu (1997) (PD).col</t>
  </si>
  <si>
    <t>Lady Bug (1982) (Universal).col</t>
  </si>
  <si>
    <t>Learning With Leeper (1983) (Sierravision) [!].col</t>
  </si>
  <si>
    <t>Linking Logic (1984) (Fisher-Price).col</t>
  </si>
  <si>
    <t>Logic Levels (1984) (Fisher-Price).col</t>
  </si>
  <si>
    <t>Looping (1983) (Venture Line).col</t>
  </si>
  <si>
    <t>M.A.S.H. (1983) (20th Century Fox) (Prototype).col</t>
  </si>
  <si>
    <t>Matt Patrol (1984) (Atarisoft) (Prototype).col</t>
  </si>
  <si>
    <t>Memory Manor (1984) (Fisher-Price) [o1].col</t>
  </si>
  <si>
    <t>Memory Manor (1984) (Fisher-Price).col</t>
  </si>
  <si>
    <t>Meteoric Shower (1983) (Bit Corp).col</t>
  </si>
  <si>
    <t>Miner 2049er (1983) (Micro Fun) [a1].col</t>
  </si>
  <si>
    <t>Miner 2049er (1983) (Micro Fun) [t1] (50 Men).col</t>
  </si>
  <si>
    <t>Miner 2049er (1983) (Micro Fun) [t2] (8 Men).col</t>
  </si>
  <si>
    <t>Miner 2049er (1983) (Micro Fun).col</t>
  </si>
  <si>
    <t>Monkey Academy (1984) (Konami) (Prototype).col</t>
  </si>
  <si>
    <t>Monkey Academy (1984) (Konami) [o1].col</t>
  </si>
  <si>
    <t>Monkey Academy (1984) (Konami).col</t>
  </si>
  <si>
    <t>Montezuma's Revenge (1984) (Parker Bros).col</t>
  </si>
  <si>
    <t>Moonsweeper (1983) (Imagic) [a1].col</t>
  </si>
  <si>
    <t>Moonsweeper (1983) (Imagic).col</t>
  </si>
  <si>
    <t>Motocross Racer (1984) (Xonox) [a1].col</t>
  </si>
  <si>
    <t>Motocross Racer (1984) (Xonox).col</t>
  </si>
  <si>
    <t>Mountain King (1983-84) (Sunrise) [!].col</t>
  </si>
  <si>
    <t>Mountain King (1983-84) (Sunrise) [a1].col</t>
  </si>
  <si>
    <t>Mousetrap (1982) (Exidy) [o1].col</t>
  </si>
  <si>
    <t>Mousetrap (1982) (Exidy).col</t>
  </si>
  <si>
    <t>Mr. Do! (1983) (Universal) [a1].col</t>
  </si>
  <si>
    <t>Mr. Do! (1983) (Universal).col</t>
  </si>
  <si>
    <t>Mr. Do's Castle (1983) (Parker Bros).col</t>
  </si>
  <si>
    <t>Ms. Space Fury (Digital Press) (2001).col</t>
  </si>
  <si>
    <t>Music Vol 1 by Daniel Bienvenu (2000) (PD).col</t>
  </si>
  <si>
    <t>Nim by Daniel Bienvenu (Nov 03) (2000) (PD).col</t>
  </si>
  <si>
    <t>Nova Blast (1983) (Imagic) [!].col</t>
  </si>
  <si>
    <t>Nova Blast (1983) (Imagic) [a1][!].col</t>
  </si>
  <si>
    <t>Oil's Well (1984) (Sierravision).col</t>
  </si>
  <si>
    <t>Omega Race (1981-83) (Midway).col</t>
  </si>
  <si>
    <t>One on One Basketball (1984) (Micro Fun).col</t>
  </si>
  <si>
    <t>Pac-Man (1983) (Atarisoft) (Prototype) [o1].col</t>
  </si>
  <si>
    <t>Pac-Man (1983) (Atarisoft) (Prototype).col</t>
  </si>
  <si>
    <t>Pepper II (1983) (Exidy).col</t>
  </si>
  <si>
    <t>Pere Noel by Daniel Bienvenu (2000) (PD).col</t>
  </si>
  <si>
    <t>Pitfall II - Lost Caverns (1983-84) (Activision).col</t>
  </si>
  <si>
    <t>Pitfall! (1983) (Activision) [!].col</t>
  </si>
  <si>
    <t>Pitstop (1983) (Epyx) [a1].col</t>
  </si>
  <si>
    <t>Pitstop (1983) (Epyx) [a2].col</t>
  </si>
  <si>
    <t>Pitstop (1983) (Epyx).col</t>
  </si>
  <si>
    <t>Popeye (1983) (Parker Bros) [a1].col</t>
  </si>
  <si>
    <t>Popeye (1983) (Parker Bros).col</t>
  </si>
  <si>
    <t>Porky's (1983) (20th Century Fox) (Prototype).col</t>
  </si>
  <si>
    <t>Power Lords - Quest for Volcan (1983) (Prototype).col</t>
  </si>
  <si>
    <t>Puckman Sounds V001 (2003) (PD).col</t>
  </si>
  <si>
    <t>Puckman Sounds V002 (2003) (PD).col</t>
  </si>
  <si>
    <t>Puckman Sounds V003 (2003) (PD).col</t>
  </si>
  <si>
    <t>Purple Dinosaur Massacre by John Dondzila (1996) (PD).col</t>
  </si>
  <si>
    <t>Q-bert (1983) (Parker Bros) [a1].col</t>
  </si>
  <si>
    <t>Q-bert (1983) (Parker Bros).col</t>
  </si>
  <si>
    <t>Q-bert II (1984) (Parker Bros).col</t>
  </si>
  <si>
    <t>Quest for Quintana Roo (1983) (Sunrise) [!].col</t>
  </si>
  <si>
    <t>Quest for Quintana Roo (1983) (Sunrise) [a1].col</t>
  </si>
  <si>
    <t>Reversi Demo by Daniel Bienvenu (2001) (PD).col</t>
  </si>
  <si>
    <t>River Raid (1982-84) (Activision) [!].col</t>
  </si>
  <si>
    <t>Robin Hood (1984) (Xonox) [a1].col</t>
  </si>
  <si>
    <t>Robin Hood (1984) (Xonox).col</t>
  </si>
  <si>
    <t>Roc 'N Rope (1983-84) (Konami).col</t>
  </si>
  <si>
    <t>Rock 'N' Bolt (1984) (Telegames) [a1].col</t>
  </si>
  <si>
    <t>Rock 'N' Bolt (1984) (Telegames).col</t>
  </si>
  <si>
    <t>Rocky Super-Action Boxing (1983) (Coleco).col</t>
  </si>
  <si>
    <t>Rolloverture (1983) (Sunrise).col</t>
  </si>
  <si>
    <t>Sammy Lightfoot (1983) (Sierravision) [a1].col</t>
  </si>
  <si>
    <t>Sammy Lightfoot (1983) (Sierravision).col</t>
  </si>
  <si>
    <t>Sector Alpha (1983) (Spectravideo) [a1].col</t>
  </si>
  <si>
    <t>Sector Alpha (1983) (Spectravideo) [a2].col</t>
  </si>
  <si>
    <t>Sector Alpha (1983) (Spectravideo).col</t>
  </si>
  <si>
    <t>Sewer Sam (1984) (Interphase).col</t>
  </si>
  <si>
    <t>Sir Lancelot (1983) (Xonox) [!].col</t>
  </si>
  <si>
    <t>Skiing (1986) (Telegames).col</t>
  </si>
  <si>
    <t>Slither (1983) (Century II) [o1].col</t>
  </si>
  <si>
    <t>Slither (1983) (Century II).col</t>
  </si>
  <si>
    <t>Slurpy (1984) (Xonox).col</t>
  </si>
  <si>
    <t>Smurf - Paint 'n Play Workshop (1983).col</t>
  </si>
  <si>
    <t>Smurf - Rescue in Gargamel's Castle (1982).col</t>
  </si>
  <si>
    <t>Sound FX Vol 1 by Daniel Bienvenu (2000) (PD).col</t>
  </si>
  <si>
    <t>Sound FX Vol 2 by Daniel Bienvenu (2000) (PD).col</t>
  </si>
  <si>
    <t>Space Fury (1983) (Sega).col</t>
  </si>
  <si>
    <t>Space Invaders Collection Pack Demo (2002) (PD).col</t>
  </si>
  <si>
    <t>Space Invasion by John Dondzila (1998) (PD).col</t>
  </si>
  <si>
    <t>Space Invasion Demo by John Dondzila (Feb 06) (1998) (PD).col</t>
  </si>
  <si>
    <t>Space Panic (1983) (Universal).col</t>
  </si>
  <si>
    <t>Spectank Demo by Daniel Bienvenu (2000) (PD).col</t>
  </si>
  <si>
    <t>Spectron (1983) (Spectravideo).col</t>
  </si>
  <si>
    <t>Spy Hunter (1983-84) (Midway).col</t>
  </si>
  <si>
    <t>Squish 'Em Sam! (1983) (Interphase).col</t>
  </si>
  <si>
    <t>St-Valentine's Day (2002) (PD).col</t>
  </si>
  <si>
    <t>St-Valentine's Day (No Alien Head) (2002) (PD).col</t>
  </si>
  <si>
    <t>Star Fortress by John Dondzila (1997) (PD).col</t>
  </si>
  <si>
    <t>Star Trek - Strategic Operations Simulator (1984) (Sega).col</t>
  </si>
  <si>
    <t>Star Wars - The Arcade Game (1984) (Parker Bros).col</t>
  </si>
  <si>
    <t>Steamroller (1984) (Activision) (Prototype).col</t>
  </si>
  <si>
    <t>Strike It! (1983) (Telegames) [!].col</t>
  </si>
  <si>
    <t>Stubby Demo by Yannick Proulx (2001) (PD) [a1].col</t>
  </si>
  <si>
    <t>Stubby Demo by Yannick Proulx (2001) (PD).col</t>
  </si>
  <si>
    <t>Subroc (1983) (Sega) [a1].col</t>
  </si>
  <si>
    <t>Subroc (1983) (Sega).col</t>
  </si>
  <si>
    <t>Super Action Baseball (1983) (Coleco) [a1].col</t>
  </si>
  <si>
    <t>Super Action Baseball (1983) (Coleco).col</t>
  </si>
  <si>
    <t>Super Action Controller Test Cartridge (1983) (Nuvatec).col</t>
  </si>
  <si>
    <t>Super Action Football (1984) (Coleco) [a1].col</t>
  </si>
  <si>
    <t>Super Action Football (1984) (Coleco).col</t>
  </si>
  <si>
    <t>Super Action Soccer (1984) (Coleco).col</t>
  </si>
  <si>
    <t>Super Cobra (1983) (Parker Bros) [a1].col</t>
  </si>
  <si>
    <t>Super Cobra (1983) (Parker Bros).col</t>
  </si>
  <si>
    <t>Super Cross Force (1983) (Spectravideo) [a1].col</t>
  </si>
  <si>
    <t>Super Cross Force (1983) (Spectravideo).col</t>
  </si>
  <si>
    <t>Super DK! (1983) (Prototype).col</t>
  </si>
  <si>
    <t>Super DK! Junior (1983) (Prototype).col</t>
  </si>
  <si>
    <t>Superpong Demo (2000) (PD).col</t>
  </si>
  <si>
    <t>Tank Wars (1983) (Bit Corp) [!].col</t>
  </si>
  <si>
    <t>Tapper (1984) (Midway).col</t>
  </si>
  <si>
    <t>Tarzan (1984) (Coleco).col</t>
  </si>
  <si>
    <t>Telly Turtle (1984) (Carousel).col</t>
  </si>
  <si>
    <t>Tenchi Muyo Demo by Daniel Bienvenu (2000) (PD).col</t>
  </si>
  <si>
    <t>Threshold (1983) (Sierravision).col</t>
  </si>
  <si>
    <t>Tic Tac Toe by Norman Nithman (1996) (PD) [a1].col</t>
  </si>
  <si>
    <t>Tic Tac Toe by Norman Nithman (1996) (PD).col</t>
  </si>
  <si>
    <t>Time Pilot (1983) (Konami).col</t>
  </si>
  <si>
    <t>Tomarc the Barbarian (1984) (Xonox).col</t>
  </si>
  <si>
    <t>Tournament Tennis (1984) (Imagic) [!].col</t>
  </si>
  <si>
    <t>Tunnels &amp; Trolls Demo (1983) (Adam).col</t>
  </si>
  <si>
    <t>Turbo (1982) (Sega).col</t>
  </si>
  <si>
    <t>Tutankham (1983) (Parker Bros) [o1].col</t>
  </si>
  <si>
    <t>Tutankham (1983) (Parker Bros).col</t>
  </si>
  <si>
    <t>Up 'N Down (1984) (Sega).col</t>
  </si>
  <si>
    <t>Venture (1982) (Exidy).col</t>
  </si>
  <si>
    <t>Victory (1983).col</t>
  </si>
  <si>
    <t>Video Hustler (1984) (Konami) (Prototype).col</t>
  </si>
  <si>
    <t>War Games (1983-84).col</t>
  </si>
  <si>
    <t>War Room (1983) (Probe 2000) [a1].col</t>
  </si>
  <si>
    <t>War Room (1983) (Probe 2000).col</t>
  </si>
  <si>
    <t>Wing War (1983) (Imagic).col</t>
  </si>
  <si>
    <t>Winky Trap by John Dondzila (1997) (PD).col</t>
  </si>
  <si>
    <t>Wizard of Id's Wizmath (1984) (Sierravision).col</t>
  </si>
  <si>
    <t>Word Feud (1984) (Xonox).col</t>
  </si>
  <si>
    <t>Yolk's on You, The (1983) (20th Century Fox) (Prototype).col</t>
  </si>
  <si>
    <t>Zaxxon (1982) (Sega).col</t>
  </si>
  <si>
    <t>Zenji (1984) (Activision).col</t>
  </si>
  <si>
    <t>Raw Filename</t>
  </si>
  <si>
    <t>Year</t>
  </si>
  <si>
    <t>Valid</t>
  </si>
  <si>
    <t>YearPos1</t>
  </si>
  <si>
    <t>YearPos2</t>
  </si>
  <si>
    <t>YEAR</t>
  </si>
  <si>
    <t>Type</t>
  </si>
  <si>
    <t>ShortName</t>
  </si>
  <si>
    <t>Filename</t>
  </si>
  <si>
    <t>Size</t>
  </si>
  <si>
    <t>Test S/w</t>
  </si>
  <si>
    <t>ZAXXON</t>
  </si>
  <si>
    <t>Comment</t>
  </si>
  <si>
    <t>Some screen atrifacts on the top line of text</t>
  </si>
  <si>
    <t>Nintendo</t>
  </si>
  <si>
    <t>Broderbund</t>
  </si>
  <si>
    <t>Xonox</t>
  </si>
  <si>
    <t>Required editing to change VDP I/O Ports to 01/02</t>
  </si>
  <si>
    <t>ZENJI</t>
  </si>
  <si>
    <t>20th Century Fox</t>
  </si>
  <si>
    <t>YOLKS</t>
  </si>
  <si>
    <t>Does not switch to VDP mode</t>
  </si>
  <si>
    <t>Game loads, controls don't work</t>
  </si>
  <si>
    <t>Sierravision</t>
  </si>
  <si>
    <t>WORDFEUD</t>
  </si>
  <si>
    <t>WIZMATH</t>
  </si>
  <si>
    <t>Black screen</t>
  </si>
  <si>
    <t>Imagic</t>
  </si>
  <si>
    <t>WINKYTRP</t>
  </si>
  <si>
    <t>WINGWAR</t>
  </si>
  <si>
    <t>Loads screen then crashes</t>
  </si>
  <si>
    <t>WAROOM1</t>
  </si>
  <si>
    <t>WAROOM</t>
  </si>
  <si>
    <t>Probe2000</t>
  </si>
  <si>
    <t>Hangs at "Press skill key"</t>
  </si>
  <si>
    <t>VIDEOHUS</t>
  </si>
  <si>
    <t>WARGAMES</t>
  </si>
  <si>
    <t>8K</t>
  </si>
  <si>
    <t>United Artists</t>
  </si>
  <si>
    <t>Hangs waiting for key</t>
  </si>
  <si>
    <t>Rebbots MFX at game selection</t>
  </si>
  <si>
    <t>V0.12</t>
  </si>
  <si>
    <t>UPNDOWN</t>
  </si>
  <si>
    <t>Exidy</t>
  </si>
  <si>
    <t>VENTURE</t>
  </si>
  <si>
    <t>VICTORY</t>
  </si>
  <si>
    <t>TURBO</t>
  </si>
  <si>
    <t>TUT1</t>
  </si>
  <si>
    <t>TUT</t>
  </si>
  <si>
    <t>12K</t>
  </si>
  <si>
    <t>Parker Bros</t>
  </si>
  <si>
    <t>MUSICBOX</t>
  </si>
  <si>
    <t>ADV3</t>
  </si>
  <si>
    <t>BATTLE</t>
  </si>
  <si>
    <t>ALCAZAR</t>
  </si>
  <si>
    <t>ALPHABET</t>
  </si>
  <si>
    <t>BUMPMAN</t>
  </si>
  <si>
    <t>AMAZING</t>
  </si>
  <si>
    <t>ANTARC</t>
  </si>
  <si>
    <t>AQUA</t>
  </si>
  <si>
    <t>AQUA1</t>
  </si>
  <si>
    <t>BC</t>
  </si>
  <si>
    <t>BC1</t>
  </si>
  <si>
    <t>BC2</t>
  </si>
  <si>
    <t>BEAMRIDE</t>
  </si>
  <si>
    <t>Starts but locks up</t>
  </si>
  <si>
    <t>BEJEWEL</t>
  </si>
  <si>
    <t>17K</t>
  </si>
  <si>
    <t>Mostly works, odd graphical glitch</t>
  </si>
  <si>
    <t>BLOCKADE</t>
  </si>
  <si>
    <t>Blue screen</t>
  </si>
  <si>
    <t>Micro Fun</t>
  </si>
  <si>
    <t>BOULDER</t>
  </si>
  <si>
    <t>CPM is running</t>
  </si>
  <si>
    <t>sega</t>
  </si>
  <si>
    <t>BUCK</t>
  </si>
  <si>
    <t>Data East</t>
  </si>
  <si>
    <t>BURGER</t>
  </si>
  <si>
    <t>BURGER1</t>
  </si>
  <si>
    <t>CABBAGE</t>
  </si>
  <si>
    <t>crash/reboot</t>
  </si>
  <si>
    <t>Sunrise</t>
  </si>
  <si>
    <t>CAMPAIGN</t>
  </si>
  <si>
    <t>16k</t>
  </si>
  <si>
    <t>SPY</t>
  </si>
  <si>
    <t>V0.14</t>
  </si>
  <si>
    <t>frogger</t>
  </si>
  <si>
    <t>patch in the rom header</t>
  </si>
  <si>
    <t>choplift</t>
  </si>
  <si>
    <t>V0,14</t>
  </si>
  <si>
    <t>kong</t>
  </si>
  <si>
    <t>BRAIN</t>
  </si>
  <si>
    <t>BREAKOUT</t>
  </si>
  <si>
    <t>CARNIVAL</t>
  </si>
  <si>
    <t>V0.15</t>
  </si>
  <si>
    <t>Plays. Not controls</t>
  </si>
  <si>
    <t>10K</t>
  </si>
  <si>
    <t>V0,15</t>
  </si>
  <si>
    <t>needs the spinner/paddle ?</t>
  </si>
  <si>
    <t>seems to play OK</t>
  </si>
  <si>
    <t>Duckshoot!</t>
  </si>
  <si>
    <t>CENTIPED</t>
  </si>
  <si>
    <t>CHICK</t>
  </si>
  <si>
    <t>CONGO</t>
  </si>
  <si>
    <t>SS Rev</t>
  </si>
  <si>
    <t>Martin4</t>
  </si>
  <si>
    <t>Dave5</t>
  </si>
  <si>
    <t>y</t>
  </si>
  <si>
    <t>Patched</t>
  </si>
  <si>
    <t>Total</t>
  </si>
  <si>
    <t>Unchanged</t>
  </si>
  <si>
    <t>DUEL</t>
  </si>
  <si>
    <t>CPM is loading</t>
  </si>
  <si>
    <t>Martin5</t>
  </si>
  <si>
    <t>PICTURE</t>
  </si>
  <si>
    <t>Almost plays</t>
  </si>
  <si>
    <t>CHATEAU</t>
  </si>
  <si>
    <t>9K</t>
  </si>
  <si>
    <t>Frenc language adventure of some kind!</t>
  </si>
  <si>
    <t>COSMICA</t>
  </si>
  <si>
    <t>COSMICC</t>
  </si>
  <si>
    <t>DACMAN</t>
  </si>
  <si>
    <t>Pretty decent Pacman</t>
  </si>
  <si>
    <t>DAMBUST</t>
  </si>
  <si>
    <t>DANCE</t>
  </si>
  <si>
    <t>32k</t>
  </si>
  <si>
    <t>A flight sim at last !</t>
  </si>
  <si>
    <t>Not a clue what it is!</t>
  </si>
  <si>
    <t>DECATH</t>
  </si>
  <si>
    <t>DEFENDER</t>
  </si>
  <si>
    <t>Black Screen</t>
  </si>
  <si>
    <t>DEMON2</t>
  </si>
  <si>
    <t>DESTRUCT</t>
  </si>
  <si>
    <t>DUGDUG</t>
  </si>
  <si>
    <t>Cartridge not found by BIOS</t>
  </si>
  <si>
    <t>COSMO</t>
  </si>
  <si>
    <t>COSMOTM</t>
  </si>
  <si>
    <t>COSMOF2</t>
  </si>
  <si>
    <t>COSMOF3</t>
  </si>
  <si>
    <t>COSMOT</t>
  </si>
  <si>
    <t>22K</t>
  </si>
  <si>
    <t>runs</t>
  </si>
  <si>
    <t>Seems to be a menu of some kind</t>
  </si>
  <si>
    <t>Vertical scroller - not very smooth</t>
  </si>
  <si>
    <t>21K</t>
  </si>
  <si>
    <t>Tested</t>
  </si>
  <si>
    <t>Success rate</t>
  </si>
  <si>
    <t>TANKWARS</t>
  </si>
  <si>
    <t>Bally Midway</t>
  </si>
  <si>
    <t>TAPPER</t>
  </si>
  <si>
    <t>TARZAN</t>
  </si>
  <si>
    <t>Carousel Software</t>
  </si>
  <si>
    <t>TTURTLE</t>
  </si>
  <si>
    <t>TENCHI</t>
  </si>
  <si>
    <t>THRESH</t>
  </si>
  <si>
    <t>TICTAC2</t>
  </si>
  <si>
    <t>TICTAC1</t>
  </si>
  <si>
    <t>TPILOT</t>
  </si>
  <si>
    <t>TOMARC</t>
  </si>
  <si>
    <t>D&amp;L Research</t>
  </si>
  <si>
    <t>TTENNIS</t>
  </si>
  <si>
    <t>Flying Buffalo Inc</t>
  </si>
  <si>
    <t>TUNTROLL</t>
  </si>
  <si>
    <t>Dave6</t>
  </si>
  <si>
    <t>Loads title, black screen &amp; tone</t>
  </si>
  <si>
    <t>Hangs at opening screen</t>
  </si>
  <si>
    <t>Space Invaders type</t>
  </si>
  <si>
    <t>3K</t>
  </si>
  <si>
    <t>White screen</t>
  </si>
  <si>
    <t>For Coleco Adam?</t>
  </si>
  <si>
    <t>kongadam</t>
  </si>
  <si>
    <t>KongJr</t>
  </si>
  <si>
    <t>DrSeuss</t>
  </si>
  <si>
    <t>Dragon</t>
  </si>
  <si>
    <t xml:space="preserve">Plays OK with some glitches </t>
  </si>
  <si>
    <t>No advantage over the normal version</t>
  </si>
  <si>
    <t xml:space="preserve">Puzzle game </t>
  </si>
  <si>
    <t>90% playable</t>
  </si>
  <si>
    <t>Martin6</t>
  </si>
  <si>
    <t>Dukes</t>
  </si>
  <si>
    <t>Escape</t>
  </si>
  <si>
    <t>Fathom</t>
  </si>
  <si>
    <t>Evolut</t>
  </si>
  <si>
    <t>Facemake</t>
  </si>
  <si>
    <t>8k</t>
  </si>
  <si>
    <t>Fallguy</t>
  </si>
  <si>
    <t>28k</t>
  </si>
  <si>
    <t>Crash on starting</t>
  </si>
  <si>
    <t>Flipper</t>
  </si>
  <si>
    <t>Fortune</t>
  </si>
  <si>
    <t>Fraction</t>
  </si>
  <si>
    <t>Frantic</t>
  </si>
  <si>
    <t>Frenzy</t>
  </si>
  <si>
    <t>Frogger2</t>
  </si>
  <si>
    <t>CPM is Running</t>
  </si>
  <si>
    <t>Frontlin</t>
  </si>
  <si>
    <t>Galaxian</t>
  </si>
  <si>
    <t>v0.15</t>
  </si>
  <si>
    <t>Gateway</t>
  </si>
  <si>
    <t>Lock up on Title screen</t>
  </si>
  <si>
    <t>Gorf</t>
  </si>
  <si>
    <t>Gyruss</t>
  </si>
  <si>
    <t>Gustbust</t>
  </si>
  <si>
    <t>HERO</t>
  </si>
  <si>
    <t>Hallow</t>
  </si>
  <si>
    <t>14K</t>
  </si>
  <si>
    <t>crashed while playing</t>
  </si>
  <si>
    <t>Intro plays then black screen</t>
  </si>
  <si>
    <t>Heist</t>
  </si>
  <si>
    <t>Joust</t>
  </si>
  <si>
    <t>Illusion</t>
  </si>
  <si>
    <t>rocknrol</t>
  </si>
  <si>
    <t>JamesBon</t>
  </si>
  <si>
    <t>Jukebox</t>
  </si>
  <si>
    <t>Jumpjr</t>
  </si>
  <si>
    <t>Jungle</t>
  </si>
  <si>
    <t>Kevtris</t>
  </si>
  <si>
    <t>Keystone</t>
  </si>
  <si>
    <t>Killer</t>
  </si>
  <si>
    <t>Blackjac</t>
  </si>
  <si>
    <t>16l</t>
  </si>
  <si>
    <t>Seems to play ok</t>
  </si>
  <si>
    <t>yes, right, OK</t>
  </si>
  <si>
    <t>Sarts and plays but nissing all the graphics</t>
  </si>
  <si>
    <t>needs to read the manual</t>
  </si>
  <si>
    <t>KillBarn</t>
  </si>
  <si>
    <t>10k</t>
  </si>
  <si>
    <t>Starts then locks up after the tune</t>
  </si>
  <si>
    <t>no controls</t>
  </si>
  <si>
    <t>ladybug</t>
  </si>
  <si>
    <t>leeper</t>
  </si>
  <si>
    <t>linklogi</t>
  </si>
  <si>
    <t>logiclev</t>
  </si>
  <si>
    <t>looping</t>
  </si>
  <si>
    <t>crashed</t>
  </si>
  <si>
    <t>Music plays, graphics corrupt</t>
  </si>
  <si>
    <t>mash</t>
  </si>
  <si>
    <t>mattpat</t>
  </si>
  <si>
    <t>MemManor</t>
  </si>
  <si>
    <t>Meteoric</t>
  </si>
  <si>
    <t>Min2049</t>
  </si>
  <si>
    <t xml:space="preserve">CPM </t>
  </si>
  <si>
    <t>(not even loading!)</t>
  </si>
  <si>
    <t>not sure what the helocopter controls are</t>
  </si>
  <si>
    <t>Seems to play OK bit fast?</t>
  </si>
  <si>
    <t>MonkeyAc</t>
  </si>
  <si>
    <t>moonswp</t>
  </si>
  <si>
    <t>MotoX</t>
  </si>
  <si>
    <t>Mountkin</t>
  </si>
  <si>
    <t>Mousetrp</t>
  </si>
  <si>
    <t>12k</t>
  </si>
  <si>
    <t>CPM is running &amp; reboot</t>
  </si>
  <si>
    <t>Locks on intro music</t>
  </si>
  <si>
    <t xml:space="preserve">Pacman </t>
  </si>
  <si>
    <t>MRDO</t>
  </si>
  <si>
    <t>DOCastle</t>
  </si>
  <si>
    <t>Black screen after platyer select</t>
  </si>
  <si>
    <t>MsSpace</t>
  </si>
  <si>
    <t>Music1</t>
  </si>
  <si>
    <t>NIM</t>
  </si>
  <si>
    <t>Nova</t>
  </si>
  <si>
    <t>6k</t>
  </si>
  <si>
    <t>7k</t>
  </si>
  <si>
    <t>oilswell</t>
  </si>
  <si>
    <t>omega</t>
  </si>
  <si>
    <t>oneonone</t>
  </si>
  <si>
    <t>No Controlls crashed to insert cartridge</t>
  </si>
  <si>
    <t>Crashed on loading</t>
  </si>
  <si>
    <t>corrupted display</t>
  </si>
  <si>
    <t>seems to play ok</t>
  </si>
  <si>
    <t>Sounds, no graphics</t>
  </si>
  <si>
    <t>pacman</t>
  </si>
  <si>
    <t>pepper2</t>
  </si>
  <si>
    <t>15k</t>
  </si>
  <si>
    <t>Pere</t>
  </si>
  <si>
    <t>Pitfall</t>
  </si>
  <si>
    <t>Pitfall2</t>
  </si>
  <si>
    <t>Flashing blue/black screen</t>
  </si>
  <si>
    <t>blue screen</t>
  </si>
  <si>
    <t>pitstop</t>
  </si>
  <si>
    <t>popeye</t>
  </si>
  <si>
    <t>porkys</t>
  </si>
  <si>
    <t>powerlor</t>
  </si>
  <si>
    <t>crash</t>
  </si>
  <si>
    <t>Grapics corruprion, but seems to play OK</t>
  </si>
  <si>
    <t>puckman1</t>
  </si>
  <si>
    <t>puckman2</t>
  </si>
  <si>
    <t>puckman3</t>
  </si>
  <si>
    <t>Purpdino</t>
  </si>
  <si>
    <t>STRIKEIT</t>
  </si>
  <si>
    <t>STUBDEM1</t>
  </si>
  <si>
    <t>STUBDEM2</t>
  </si>
  <si>
    <t>STVAL1</t>
  </si>
  <si>
    <t>STVAL2</t>
  </si>
  <si>
    <t>SUBROC1</t>
  </si>
  <si>
    <t>SUBROC2</t>
  </si>
  <si>
    <t>SABBALL1</t>
  </si>
  <si>
    <t>SABBALL2</t>
  </si>
  <si>
    <t>SAFOOT1</t>
  </si>
  <si>
    <t>SAFOOT2</t>
  </si>
  <si>
    <t>SASOCCER</t>
  </si>
  <si>
    <t>SCOBRA1</t>
  </si>
  <si>
    <t>SCOBRA2</t>
  </si>
  <si>
    <t>SCFORCE1</t>
  </si>
  <si>
    <t>SCFORCE2</t>
  </si>
  <si>
    <t>SUPERDK</t>
  </si>
  <si>
    <t>SUPERDKJ</t>
  </si>
  <si>
    <t>SUPRDONG</t>
  </si>
  <si>
    <t>Dave7</t>
  </si>
  <si>
    <t>13K</t>
  </si>
  <si>
    <t>Word Guessing Game</t>
  </si>
  <si>
    <t>5K</t>
  </si>
  <si>
    <t>Spectravideo</t>
  </si>
  <si>
    <t>Arcade Shooter</t>
  </si>
  <si>
    <t>Baseball</t>
  </si>
  <si>
    <t>27K</t>
  </si>
  <si>
    <t>American Football</t>
  </si>
  <si>
    <t>Blue Screen</t>
  </si>
  <si>
    <t>Scrooling Shooter</t>
  </si>
  <si>
    <t>4K</t>
  </si>
  <si>
    <t>Qbert</t>
  </si>
  <si>
    <t>Martin7</t>
  </si>
  <si>
    <t>qbert2</t>
  </si>
  <si>
    <t>quest</t>
  </si>
  <si>
    <t>Runs and crashed</t>
  </si>
  <si>
    <t>No clue how to play, but the controls work</t>
  </si>
  <si>
    <t>Reversi</t>
  </si>
  <si>
    <t>17k</t>
  </si>
  <si>
    <t>RiverR</t>
  </si>
  <si>
    <t>RobinH</t>
  </si>
  <si>
    <t>No better then the MTX original on level 1</t>
  </si>
  <si>
    <t>Rocrope</t>
  </si>
  <si>
    <t>Rockbolt</t>
  </si>
  <si>
    <t>rocky</t>
  </si>
  <si>
    <t>rollover</t>
  </si>
  <si>
    <t>needs instructions!</t>
  </si>
  <si>
    <t>sammy</t>
  </si>
  <si>
    <t>SectorA</t>
  </si>
  <si>
    <t>MArtin7</t>
  </si>
  <si>
    <t>v0.16</t>
  </si>
  <si>
    <t>sewersam</t>
  </si>
  <si>
    <t>White screen &amp; tone</t>
  </si>
  <si>
    <t>Lancelot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</si>
</sst>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workbookViewId="0">
      <selection activeCell="D36" sqref="D36"/>
    </sheetView>
  </sheetViews>
  <sheetFormatPr defaultRowHeight="15" x14ac:dyDescent="0.25"/>
  <cols>
    <col min="1" max="1" width="26.85546875" bestFit="1" customWidth="1"/>
    <col min="2" max="2" width="14.28515625" customWidth="1"/>
    <col min="4" max="4" width="14.5703125" bestFit="1" customWidth="1"/>
  </cols>
  <sheetData>
    <row r="1" spans="1:7" x14ac:dyDescent="0.25">
      <c r="A1" t="s">
        <v>0</v>
      </c>
    </row>
    <row r="3" spans="1:7" x14ac:dyDescent="0.25">
      <c r="A3" t="s">
        <v>1</v>
      </c>
      <c r="B3" t="s">
        <v>5</v>
      </c>
      <c r="C3" t="s">
        <v>6</v>
      </c>
      <c r="D3" t="s">
        <v>2</v>
      </c>
      <c r="E3" t="s">
        <v>12</v>
      </c>
      <c r="F3" t="s">
        <v>3</v>
      </c>
      <c r="G3" t="s">
        <v>4</v>
      </c>
    </row>
    <row r="4" spans="1:7" x14ac:dyDescent="0.25">
      <c r="A4" t="s">
        <v>7</v>
      </c>
      <c r="B4" t="s">
        <v>8</v>
      </c>
      <c r="C4">
        <v>1984</v>
      </c>
      <c r="D4" t="s">
        <v>9</v>
      </c>
      <c r="E4" t="s">
        <v>13</v>
      </c>
      <c r="F4" t="s">
        <v>10</v>
      </c>
      <c r="G4" t="s">
        <v>11</v>
      </c>
    </row>
    <row r="5" spans="1:7" x14ac:dyDescent="0.25">
      <c r="A5" t="s">
        <v>14</v>
      </c>
      <c r="B5" t="s">
        <v>8</v>
      </c>
      <c r="C5">
        <v>1987</v>
      </c>
      <c r="D5" t="s">
        <v>15</v>
      </c>
      <c r="E5" t="s">
        <v>16</v>
      </c>
      <c r="F5" t="s">
        <v>10</v>
      </c>
      <c r="G5" t="s">
        <v>17</v>
      </c>
    </row>
    <row r="6" spans="1:7" x14ac:dyDescent="0.25">
      <c r="A6" t="s">
        <v>18</v>
      </c>
      <c r="B6" t="s">
        <v>19</v>
      </c>
      <c r="C6">
        <v>2000</v>
      </c>
      <c r="D6" t="s">
        <v>20</v>
      </c>
      <c r="E6" t="s">
        <v>21</v>
      </c>
      <c r="F6" t="s">
        <v>10</v>
      </c>
      <c r="G6" t="s">
        <v>22</v>
      </c>
    </row>
    <row r="7" spans="1:7" x14ac:dyDescent="0.25">
      <c r="A7" t="s">
        <v>23</v>
      </c>
      <c r="B7" t="s">
        <v>24</v>
      </c>
      <c r="C7">
        <v>2000</v>
      </c>
      <c r="D7" t="s">
        <v>26</v>
      </c>
      <c r="E7" t="s">
        <v>25</v>
      </c>
      <c r="F7" t="s">
        <v>10</v>
      </c>
      <c r="G7" t="s">
        <v>27</v>
      </c>
    </row>
    <row r="8" spans="1:7" x14ac:dyDescent="0.25">
      <c r="A8" t="s">
        <v>28</v>
      </c>
      <c r="B8" t="s">
        <v>29</v>
      </c>
      <c r="C8">
        <v>1985</v>
      </c>
      <c r="D8" t="s">
        <v>30</v>
      </c>
      <c r="E8" t="s">
        <v>31</v>
      </c>
      <c r="F8" t="s">
        <v>10</v>
      </c>
      <c r="G8" t="s">
        <v>32</v>
      </c>
    </row>
    <row r="9" spans="1:7" x14ac:dyDescent="0.25">
      <c r="A9" t="s">
        <v>33</v>
      </c>
      <c r="B9" t="s">
        <v>34</v>
      </c>
      <c r="C9">
        <v>1984</v>
      </c>
      <c r="D9" t="s">
        <v>35</v>
      </c>
      <c r="E9" t="s">
        <v>31</v>
      </c>
      <c r="F9" t="s">
        <v>10</v>
      </c>
      <c r="G9" t="s">
        <v>36</v>
      </c>
    </row>
    <row r="10" spans="1:7" x14ac:dyDescent="0.25">
      <c r="A10" t="s">
        <v>37</v>
      </c>
      <c r="B10" t="s">
        <v>38</v>
      </c>
      <c r="C10">
        <v>1986</v>
      </c>
      <c r="D10" t="s">
        <v>39</v>
      </c>
      <c r="E10" t="s">
        <v>31</v>
      </c>
      <c r="F10" t="s">
        <v>10</v>
      </c>
      <c r="G10" t="s">
        <v>40</v>
      </c>
    </row>
    <row r="11" spans="1:7" x14ac:dyDescent="0.25">
      <c r="A11" t="s">
        <v>41</v>
      </c>
      <c r="B11" t="s">
        <v>42</v>
      </c>
      <c r="C11">
        <v>2001</v>
      </c>
      <c r="D11" t="s">
        <v>43</v>
      </c>
      <c r="E11" t="s">
        <v>44</v>
      </c>
      <c r="F11" t="s">
        <v>10</v>
      </c>
      <c r="G11" t="s">
        <v>40</v>
      </c>
    </row>
    <row r="12" spans="1:7" x14ac:dyDescent="0.25">
      <c r="A12" t="s">
        <v>45</v>
      </c>
      <c r="B12" t="s">
        <v>46</v>
      </c>
      <c r="C12">
        <v>1984</v>
      </c>
      <c r="D12" t="s">
        <v>47</v>
      </c>
      <c r="E12" t="s">
        <v>31</v>
      </c>
      <c r="F12" t="s">
        <v>10</v>
      </c>
      <c r="G12" t="s">
        <v>36</v>
      </c>
    </row>
    <row r="13" spans="1:7" x14ac:dyDescent="0.25">
      <c r="A13" t="s">
        <v>48</v>
      </c>
      <c r="B13" t="s">
        <v>49</v>
      </c>
      <c r="C13">
        <v>1984</v>
      </c>
      <c r="D13" t="s">
        <v>50</v>
      </c>
      <c r="E13" t="s">
        <v>31</v>
      </c>
      <c r="F13" t="s">
        <v>10</v>
      </c>
      <c r="G13" t="s">
        <v>36</v>
      </c>
    </row>
    <row r="14" spans="1:7" x14ac:dyDescent="0.25">
      <c r="A14" t="s">
        <v>52</v>
      </c>
      <c r="B14" t="s">
        <v>49</v>
      </c>
      <c r="C14">
        <v>1984</v>
      </c>
      <c r="D14" t="s">
        <v>53</v>
      </c>
      <c r="E14" t="s">
        <v>31</v>
      </c>
      <c r="F14" t="s">
        <v>10</v>
      </c>
      <c r="G14" t="s">
        <v>36</v>
      </c>
    </row>
    <row r="15" spans="1:7" x14ac:dyDescent="0.25">
      <c r="A15" t="s">
        <v>51</v>
      </c>
      <c r="B15" t="s">
        <v>54</v>
      </c>
      <c r="C15">
        <v>1983</v>
      </c>
      <c r="D15" t="s">
        <v>55</v>
      </c>
      <c r="E15" t="s">
        <v>31</v>
      </c>
      <c r="F15" t="s">
        <v>10</v>
      </c>
      <c r="G15" t="s">
        <v>11</v>
      </c>
    </row>
    <row r="16" spans="1:7" x14ac:dyDescent="0.25">
      <c r="A16" t="s">
        <v>56</v>
      </c>
      <c r="B16" t="s">
        <v>54</v>
      </c>
      <c r="C16">
        <v>1983</v>
      </c>
      <c r="D16" t="s">
        <v>57</v>
      </c>
      <c r="E16" t="s">
        <v>31</v>
      </c>
      <c r="F16" t="s">
        <v>10</v>
      </c>
      <c r="G16" t="s">
        <v>11</v>
      </c>
    </row>
    <row r="17" spans="1:7" x14ac:dyDescent="0.25">
      <c r="A17" t="s">
        <v>58</v>
      </c>
      <c r="B17" t="s">
        <v>59</v>
      </c>
      <c r="C17">
        <v>1984</v>
      </c>
      <c r="D17" t="s">
        <v>62</v>
      </c>
      <c r="E17" t="s">
        <v>16</v>
      </c>
      <c r="F17" t="s">
        <v>10</v>
      </c>
      <c r="G17" t="s">
        <v>40</v>
      </c>
    </row>
    <row r="23" spans="1:7" x14ac:dyDescent="0.25">
      <c r="A23" t="s">
        <v>67</v>
      </c>
      <c r="C23">
        <v>1982</v>
      </c>
      <c r="D23" t="s">
        <v>68</v>
      </c>
      <c r="E23" t="s">
        <v>31</v>
      </c>
      <c r="F23" t="s">
        <v>10</v>
      </c>
      <c r="G23" t="s">
        <v>40</v>
      </c>
    </row>
    <row r="24" spans="1:7" x14ac:dyDescent="0.25">
      <c r="A24" t="s">
        <v>64</v>
      </c>
      <c r="B24" t="s">
        <v>65</v>
      </c>
      <c r="C24">
        <v>1984</v>
      </c>
      <c r="D24" t="s">
        <v>66</v>
      </c>
      <c r="E24" t="s">
        <v>13</v>
      </c>
      <c r="F24" t="s">
        <v>10</v>
      </c>
      <c r="G24" t="s">
        <v>40</v>
      </c>
    </row>
    <row r="25" spans="1:7" x14ac:dyDescent="0.25">
      <c r="A25" t="s">
        <v>60</v>
      </c>
      <c r="B25" t="s">
        <v>61</v>
      </c>
      <c r="C25">
        <v>1982</v>
      </c>
      <c r="D25" t="s">
        <v>63</v>
      </c>
      <c r="E25" t="s">
        <v>25</v>
      </c>
      <c r="F25" t="s">
        <v>10</v>
      </c>
      <c r="G25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4"/>
  <sheetViews>
    <sheetView tabSelected="1" zoomScale="90" zoomScaleNormal="90" workbookViewId="0">
      <pane ySplit="525" topLeftCell="A196" activePane="bottomLeft"/>
      <selection activeCell="R1" sqref="R1:R1048576"/>
      <selection pane="bottomLeft" activeCell="P210" sqref="P210"/>
    </sheetView>
  </sheetViews>
  <sheetFormatPr defaultRowHeight="15" x14ac:dyDescent="0.25"/>
  <cols>
    <col min="1" max="1" width="64.28515625" style="5" customWidth="1"/>
    <col min="2" max="2" width="9.140625" style="5" customWidth="1"/>
    <col min="3" max="8" width="9.140625" hidden="1" customWidth="1"/>
    <col min="10" max="10" width="15.85546875" style="3" customWidth="1"/>
    <col min="11" max="11" width="11.28515625" style="3" customWidth="1"/>
    <col min="12" max="12" width="16" customWidth="1"/>
    <col min="13" max="14" width="9.140625" style="3"/>
    <col min="15" max="15" width="11.28515625" style="7" customWidth="1"/>
    <col min="16" max="16" width="29.5703125" style="3" customWidth="1"/>
    <col min="17" max="17" width="44.7109375" style="3" customWidth="1"/>
    <col min="18" max="18" width="9.140625" style="3"/>
  </cols>
  <sheetData>
    <row r="1" spans="1:18" x14ac:dyDescent="0.25">
      <c r="A1" s="4" t="s">
        <v>346</v>
      </c>
      <c r="B1" s="4" t="s">
        <v>352</v>
      </c>
      <c r="C1" s="1" t="s">
        <v>349</v>
      </c>
      <c r="D1" s="1" t="s">
        <v>347</v>
      </c>
      <c r="E1" s="1" t="s">
        <v>348</v>
      </c>
      <c r="F1" s="1" t="s">
        <v>350</v>
      </c>
      <c r="G1" s="1" t="s">
        <v>347</v>
      </c>
      <c r="H1" s="1" t="s">
        <v>348</v>
      </c>
      <c r="I1" s="1" t="s">
        <v>351</v>
      </c>
      <c r="J1" s="2" t="s">
        <v>5</v>
      </c>
      <c r="K1" s="2" t="s">
        <v>353</v>
      </c>
      <c r="L1" s="1" t="s">
        <v>354</v>
      </c>
      <c r="M1" s="2" t="s">
        <v>355</v>
      </c>
      <c r="N1" s="2" t="s">
        <v>356</v>
      </c>
      <c r="O1" s="6" t="s">
        <v>454</v>
      </c>
      <c r="P1" s="2" t="s">
        <v>4</v>
      </c>
      <c r="Q1" s="2" t="s">
        <v>358</v>
      </c>
      <c r="R1" s="2" t="s">
        <v>450</v>
      </c>
    </row>
    <row r="2" spans="1:18" x14ac:dyDescent="0.25">
      <c r="A2" s="4"/>
    </row>
    <row r="3" spans="1:18" x14ac:dyDescent="0.25">
      <c r="A3" s="5" t="s">
        <v>69</v>
      </c>
      <c r="B3" s="5" t="str">
        <f>IF(UPPER(O3)="Y",".cop",".col")</f>
        <v>.col</v>
      </c>
      <c r="C3">
        <f>FIND("(",A3)</f>
        <v>32</v>
      </c>
      <c r="D3" t="str">
        <f>MID(A3,C3+1,4)</f>
        <v>1984</v>
      </c>
      <c r="E3">
        <f>IF(ISNUMBER(_xlfn.NUMBERVALUE(D3)),1,0)</f>
        <v>1</v>
      </c>
      <c r="F3">
        <f>IF(NOT(E3),FIND("(",A3,C3+1),0)</f>
        <v>0</v>
      </c>
      <c r="G3" t="str">
        <f>IF(E3=1,D3,MID(A3,F3+1,4))</f>
        <v>1984</v>
      </c>
      <c r="H3">
        <f t="shared" ref="H3:H5" si="0">IF(ISNUMBER(_xlfn.NUMBERVALUE(G3)),1,0)</f>
        <v>1</v>
      </c>
      <c r="I3" t="str">
        <f>IF(H3=1,G3,"19xx")</f>
        <v>1984</v>
      </c>
      <c r="J3" s="3" t="s">
        <v>8</v>
      </c>
      <c r="K3" s="3">
        <v>2010</v>
      </c>
      <c r="L3" t="str">
        <f t="shared" ref="L3:L66" si="1">UPPER(K3&amp;B3)</f>
        <v>2010.COL</v>
      </c>
      <c r="M3" s="3" t="s">
        <v>13</v>
      </c>
      <c r="N3" t="s">
        <v>10</v>
      </c>
      <c r="P3" s="3" t="s">
        <v>11</v>
      </c>
      <c r="R3" s="3" t="s">
        <v>451</v>
      </c>
    </row>
    <row r="4" spans="1:18" x14ac:dyDescent="0.25">
      <c r="A4" s="5" t="s">
        <v>70</v>
      </c>
      <c r="B4" s="5" t="str">
        <f t="shared" ref="B4:B67" si="2">IF(UPPER(O4)="Y",".cop",".col")</f>
        <v>.col</v>
      </c>
      <c r="C4">
        <f t="shared" ref="C4:C67" si="3">FIND("(",A4)</f>
        <v>22</v>
      </c>
      <c r="D4" t="str">
        <f t="shared" ref="D4:D67" si="4">MID(A4,C4+1,4)</f>
        <v>1987</v>
      </c>
      <c r="E4">
        <f>IF(ISNUMBER(_xlfn.NUMBERVALUE(D4)),1,0)</f>
        <v>1</v>
      </c>
      <c r="F4">
        <f>IF(NOT(E4),FIND("(",A4,C4+1),0)</f>
        <v>0</v>
      </c>
      <c r="G4" t="str">
        <f>IF(E4=1,D4,MID(A4,F4+1,4))</f>
        <v>1987</v>
      </c>
      <c r="H4">
        <f t="shared" si="0"/>
        <v>1</v>
      </c>
      <c r="I4" t="str">
        <f t="shared" ref="I4:I67" si="5">IF(H4=1,G4,"19xx")</f>
        <v>1987</v>
      </c>
      <c r="J4" s="3" t="s">
        <v>8</v>
      </c>
      <c r="K4" s="3" t="s">
        <v>397</v>
      </c>
      <c r="L4" t="str">
        <f t="shared" si="1"/>
        <v>MUSICBOX.COL</v>
      </c>
      <c r="M4" s="3" t="s">
        <v>16</v>
      </c>
      <c r="N4" t="s">
        <v>10</v>
      </c>
      <c r="P4" s="3" t="s">
        <v>17</v>
      </c>
      <c r="R4" s="3" t="s">
        <v>451</v>
      </c>
    </row>
    <row r="5" spans="1:18" x14ac:dyDescent="0.25">
      <c r="A5" s="5" t="s">
        <v>71</v>
      </c>
      <c r="B5" s="5" t="str">
        <f t="shared" si="2"/>
        <v>.col</v>
      </c>
      <c r="C5">
        <f t="shared" si="3"/>
        <v>19</v>
      </c>
      <c r="D5" t="str">
        <f t="shared" si="4"/>
        <v>2000</v>
      </c>
      <c r="E5">
        <f>IF(ISNUMBER(_xlfn.NUMBERVALUE(D5)),1,0)</f>
        <v>1</v>
      </c>
      <c r="F5">
        <f>IF(NOT(E5),FIND("(",A5,C5+1),0)</f>
        <v>0</v>
      </c>
      <c r="G5" t="str">
        <f>IF(E5=1,D5,MID(A5,F5+1,4))</f>
        <v>2000</v>
      </c>
      <c r="H5">
        <f t="shared" si="0"/>
        <v>1</v>
      </c>
      <c r="I5" t="str">
        <f t="shared" si="5"/>
        <v>2000</v>
      </c>
      <c r="J5" s="3" t="s">
        <v>19</v>
      </c>
      <c r="K5" s="3" t="s">
        <v>398</v>
      </c>
      <c r="L5" t="str">
        <f t="shared" si="1"/>
        <v>ADV3.COL</v>
      </c>
      <c r="M5" s="3" t="s">
        <v>21</v>
      </c>
      <c r="N5" s="3" t="s">
        <v>10</v>
      </c>
      <c r="P5" s="3" t="s">
        <v>22</v>
      </c>
      <c r="R5" s="3" t="s">
        <v>451</v>
      </c>
    </row>
    <row r="6" spans="1:18" x14ac:dyDescent="0.25">
      <c r="A6" s="5" t="s">
        <v>72</v>
      </c>
      <c r="B6" s="5" t="str">
        <f t="shared" si="2"/>
        <v>.col</v>
      </c>
      <c r="C6">
        <f t="shared" si="3"/>
        <v>36</v>
      </c>
      <c r="D6" t="str">
        <f t="shared" si="4"/>
        <v>July</v>
      </c>
      <c r="E6">
        <f>IF(ISNUMBER(_xlfn.NUMBERVALUE(D6)),1,0)</f>
        <v>0</v>
      </c>
      <c r="F6">
        <f>IF(NOT(E6),FIND("(",A6,C6+1),0)</f>
        <v>46</v>
      </c>
      <c r="G6" t="str">
        <f>IF(E6=1,D6,MID(A6,F6+1,4))</f>
        <v>2000</v>
      </c>
      <c r="H6">
        <f>IF(ISNUMBER(_xlfn.NUMBERVALUE(G6)),1,0)</f>
        <v>1</v>
      </c>
      <c r="I6" t="str">
        <f t="shared" si="5"/>
        <v>2000</v>
      </c>
      <c r="J6" s="3" t="s">
        <v>24</v>
      </c>
      <c r="K6" s="3" t="s">
        <v>399</v>
      </c>
      <c r="L6" t="str">
        <f t="shared" si="1"/>
        <v>BATTLE.COL</v>
      </c>
      <c r="M6" s="3" t="s">
        <v>25</v>
      </c>
      <c r="N6" s="3" t="s">
        <v>10</v>
      </c>
      <c r="P6" s="3" t="s">
        <v>27</v>
      </c>
      <c r="R6" s="3" t="s">
        <v>451</v>
      </c>
    </row>
    <row r="7" spans="1:18" x14ac:dyDescent="0.25">
      <c r="A7" s="5" t="s">
        <v>73</v>
      </c>
      <c r="B7" s="5" t="str">
        <f t="shared" si="2"/>
        <v>.col</v>
      </c>
      <c r="C7">
        <f t="shared" si="3"/>
        <v>34</v>
      </c>
      <c r="D7" t="str">
        <f t="shared" si="4"/>
        <v>1985</v>
      </c>
      <c r="E7">
        <f t="shared" ref="E7:E70" si="6">IF(ISNUMBER(_xlfn.NUMBERVALUE(D7)),1,0)</f>
        <v>1</v>
      </c>
      <c r="F7">
        <f t="shared" ref="F7:F70" si="7">IF(NOT(E7),FIND("(",A7,C7+1),0)</f>
        <v>0</v>
      </c>
      <c r="G7" t="str">
        <f t="shared" ref="G7:G70" si="8">IF(E7=1,D7,MID(A7,F7+1,4))</f>
        <v>1985</v>
      </c>
      <c r="H7">
        <f t="shared" ref="H7:H70" si="9">IF(ISNUMBER(_xlfn.NUMBERVALUE(G7)),1,0)</f>
        <v>1</v>
      </c>
      <c r="I7" t="str">
        <f t="shared" si="5"/>
        <v>1985</v>
      </c>
      <c r="J7" s="3" t="s">
        <v>29</v>
      </c>
      <c r="K7" s="3" t="s">
        <v>400</v>
      </c>
      <c r="L7" t="str">
        <f t="shared" si="1"/>
        <v>ALCAZAR.COL</v>
      </c>
      <c r="M7" s="3" t="s">
        <v>31</v>
      </c>
      <c r="N7" s="3" t="s">
        <v>10</v>
      </c>
      <c r="P7" s="3" t="s">
        <v>32</v>
      </c>
      <c r="R7" s="3" t="s">
        <v>451</v>
      </c>
    </row>
    <row r="8" spans="1:18" x14ac:dyDescent="0.25">
      <c r="A8" s="5" t="s">
        <v>74</v>
      </c>
      <c r="B8" s="5" t="str">
        <f t="shared" si="2"/>
        <v>.col</v>
      </c>
      <c r="C8">
        <f t="shared" si="3"/>
        <v>14</v>
      </c>
      <c r="D8" t="str">
        <f t="shared" si="4"/>
        <v>1984</v>
      </c>
      <c r="E8">
        <f t="shared" si="6"/>
        <v>1</v>
      </c>
      <c r="F8">
        <f t="shared" si="7"/>
        <v>0</v>
      </c>
      <c r="G8" t="str">
        <f t="shared" si="8"/>
        <v>1984</v>
      </c>
      <c r="H8">
        <f t="shared" si="9"/>
        <v>1</v>
      </c>
      <c r="I8" t="str">
        <f t="shared" si="5"/>
        <v>1984</v>
      </c>
      <c r="J8" s="3" t="s">
        <v>34</v>
      </c>
      <c r="K8" s="3" t="s">
        <v>401</v>
      </c>
      <c r="L8" t="str">
        <f t="shared" si="1"/>
        <v>ALPHABET.COL</v>
      </c>
      <c r="M8" s="3" t="s">
        <v>31</v>
      </c>
      <c r="N8" s="3" t="s">
        <v>10</v>
      </c>
      <c r="P8" s="3" t="s">
        <v>36</v>
      </c>
      <c r="R8" s="3" t="s">
        <v>451</v>
      </c>
    </row>
    <row r="9" spans="1:18" x14ac:dyDescent="0.25">
      <c r="A9" s="5" t="s">
        <v>75</v>
      </c>
      <c r="B9" s="5" t="str">
        <f t="shared" si="2"/>
        <v>.col</v>
      </c>
      <c r="C9">
        <f t="shared" si="3"/>
        <v>17</v>
      </c>
      <c r="D9" t="str">
        <f t="shared" si="4"/>
        <v>1986</v>
      </c>
      <c r="E9">
        <f t="shared" si="6"/>
        <v>1</v>
      </c>
      <c r="F9">
        <f t="shared" si="7"/>
        <v>0</v>
      </c>
      <c r="G9" t="str">
        <f t="shared" si="8"/>
        <v>1986</v>
      </c>
      <c r="H9">
        <f t="shared" si="9"/>
        <v>1</v>
      </c>
      <c r="I9" t="str">
        <f t="shared" si="5"/>
        <v>1986</v>
      </c>
      <c r="J9" s="3" t="s">
        <v>38</v>
      </c>
      <c r="K9" s="3" t="s">
        <v>402</v>
      </c>
      <c r="L9" t="str">
        <f t="shared" si="1"/>
        <v>BUMPMAN.COL</v>
      </c>
      <c r="M9" s="3" t="s">
        <v>31</v>
      </c>
      <c r="N9" s="3" t="s">
        <v>10</v>
      </c>
      <c r="P9" s="3" t="s">
        <v>40</v>
      </c>
      <c r="R9" s="3" t="s">
        <v>451</v>
      </c>
    </row>
    <row r="10" spans="1:18" x14ac:dyDescent="0.25">
      <c r="A10" s="5" t="s">
        <v>76</v>
      </c>
      <c r="B10" s="5" t="str">
        <f t="shared" si="2"/>
        <v>.col</v>
      </c>
      <c r="C10">
        <f t="shared" si="3"/>
        <v>45</v>
      </c>
      <c r="D10" t="str">
        <f t="shared" si="4"/>
        <v>2001</v>
      </c>
      <c r="E10">
        <f t="shared" si="6"/>
        <v>1</v>
      </c>
      <c r="F10">
        <f t="shared" si="7"/>
        <v>0</v>
      </c>
      <c r="G10" t="str">
        <f t="shared" si="8"/>
        <v>2001</v>
      </c>
      <c r="H10">
        <f t="shared" si="9"/>
        <v>1</v>
      </c>
      <c r="I10" t="str">
        <f t="shared" si="5"/>
        <v>2001</v>
      </c>
      <c r="L10" t="str">
        <f t="shared" si="1"/>
        <v>.COL</v>
      </c>
    </row>
    <row r="11" spans="1:18" x14ac:dyDescent="0.25">
      <c r="A11" s="5" t="s">
        <v>77</v>
      </c>
      <c r="B11" s="5" t="str">
        <f t="shared" si="2"/>
        <v>.col</v>
      </c>
      <c r="C11">
        <f t="shared" si="3"/>
        <v>45</v>
      </c>
      <c r="D11" t="str">
        <f t="shared" si="4"/>
        <v>2001</v>
      </c>
      <c r="E11">
        <f t="shared" si="6"/>
        <v>1</v>
      </c>
      <c r="F11">
        <f t="shared" si="7"/>
        <v>0</v>
      </c>
      <c r="G11" t="str">
        <f t="shared" si="8"/>
        <v>2001</v>
      </c>
      <c r="H11">
        <f t="shared" si="9"/>
        <v>1</v>
      </c>
      <c r="I11" t="str">
        <f t="shared" si="5"/>
        <v>2001</v>
      </c>
      <c r="J11" s="3" t="s">
        <v>42</v>
      </c>
      <c r="K11" s="3" t="s">
        <v>403</v>
      </c>
      <c r="L11" t="str">
        <f t="shared" si="1"/>
        <v>AMAZING.COL</v>
      </c>
      <c r="M11" s="3" t="s">
        <v>44</v>
      </c>
      <c r="N11" s="3" t="s">
        <v>10</v>
      </c>
      <c r="P11" s="3" t="s">
        <v>40</v>
      </c>
      <c r="R11" s="3" t="s">
        <v>451</v>
      </c>
    </row>
    <row r="12" spans="1:18" x14ac:dyDescent="0.25">
      <c r="A12" s="5" t="s">
        <v>78</v>
      </c>
      <c r="B12" s="5" t="str">
        <f t="shared" si="2"/>
        <v>.col</v>
      </c>
      <c r="C12">
        <f t="shared" si="3"/>
        <v>45</v>
      </c>
      <c r="D12" t="str">
        <f t="shared" si="4"/>
        <v>2001</v>
      </c>
      <c r="E12">
        <f t="shared" si="6"/>
        <v>1</v>
      </c>
      <c r="F12">
        <f t="shared" si="7"/>
        <v>0</v>
      </c>
      <c r="G12" t="str">
        <f t="shared" si="8"/>
        <v>2001</v>
      </c>
      <c r="H12">
        <f t="shared" si="9"/>
        <v>1</v>
      </c>
      <c r="I12" t="str">
        <f t="shared" si="5"/>
        <v>2001</v>
      </c>
      <c r="L12" t="str">
        <f t="shared" si="1"/>
        <v>.COL</v>
      </c>
    </row>
    <row r="13" spans="1:18" x14ac:dyDescent="0.25">
      <c r="A13" s="5" t="s">
        <v>79</v>
      </c>
      <c r="B13" s="5" t="str">
        <f t="shared" si="2"/>
        <v>.col</v>
      </c>
      <c r="C13">
        <f t="shared" si="3"/>
        <v>21</v>
      </c>
      <c r="D13" t="str">
        <f t="shared" si="4"/>
        <v>1984</v>
      </c>
      <c r="E13">
        <f t="shared" si="6"/>
        <v>1</v>
      </c>
      <c r="F13">
        <f t="shared" si="7"/>
        <v>0</v>
      </c>
      <c r="G13" t="str">
        <f t="shared" si="8"/>
        <v>1984</v>
      </c>
      <c r="H13">
        <f t="shared" si="9"/>
        <v>1</v>
      </c>
      <c r="I13" t="str">
        <f t="shared" si="5"/>
        <v>1984</v>
      </c>
      <c r="L13" t="str">
        <f t="shared" si="1"/>
        <v>.COL</v>
      </c>
    </row>
    <row r="14" spans="1:18" x14ac:dyDescent="0.25">
      <c r="A14" s="5" t="s">
        <v>80</v>
      </c>
      <c r="B14" s="5" t="str">
        <f t="shared" si="2"/>
        <v>.col</v>
      </c>
      <c r="C14">
        <f t="shared" si="3"/>
        <v>21</v>
      </c>
      <c r="D14" t="str">
        <f t="shared" si="4"/>
        <v>1984</v>
      </c>
      <c r="E14">
        <f t="shared" si="6"/>
        <v>1</v>
      </c>
      <c r="F14">
        <f t="shared" si="7"/>
        <v>0</v>
      </c>
      <c r="G14" t="str">
        <f t="shared" si="8"/>
        <v>1984</v>
      </c>
      <c r="H14">
        <f t="shared" si="9"/>
        <v>1</v>
      </c>
      <c r="I14" t="str">
        <f t="shared" si="5"/>
        <v>1984</v>
      </c>
      <c r="J14" s="3" t="s">
        <v>46</v>
      </c>
      <c r="K14" s="3" t="s">
        <v>404</v>
      </c>
      <c r="L14" t="str">
        <f t="shared" si="1"/>
        <v>ANTARC.COL</v>
      </c>
      <c r="M14" s="3" t="s">
        <v>31</v>
      </c>
      <c r="N14" s="3" t="s">
        <v>10</v>
      </c>
      <c r="P14" s="3" t="s">
        <v>36</v>
      </c>
      <c r="R14" s="3" t="s">
        <v>451</v>
      </c>
    </row>
    <row r="15" spans="1:18" x14ac:dyDescent="0.25">
      <c r="A15" s="5" t="s">
        <v>81</v>
      </c>
      <c r="B15" s="5" t="str">
        <f t="shared" si="2"/>
        <v>.col</v>
      </c>
      <c r="C15">
        <f t="shared" si="3"/>
        <v>11</v>
      </c>
      <c r="D15" t="str">
        <f t="shared" si="4"/>
        <v>1984</v>
      </c>
      <c r="E15">
        <f t="shared" si="6"/>
        <v>1</v>
      </c>
      <c r="F15">
        <f t="shared" si="7"/>
        <v>0</v>
      </c>
      <c r="G15" t="str">
        <f t="shared" si="8"/>
        <v>1984</v>
      </c>
      <c r="H15">
        <f t="shared" si="9"/>
        <v>1</v>
      </c>
      <c r="I15" t="str">
        <f t="shared" si="5"/>
        <v>1984</v>
      </c>
      <c r="J15" s="3" t="s">
        <v>49</v>
      </c>
      <c r="K15" s="3" t="s">
        <v>405</v>
      </c>
      <c r="L15" t="str">
        <f t="shared" si="1"/>
        <v>AQUA.COL</v>
      </c>
      <c r="M15" s="3" t="s">
        <v>31</v>
      </c>
      <c r="N15" s="3" t="s">
        <v>10</v>
      </c>
      <c r="P15" s="3" t="s">
        <v>36</v>
      </c>
      <c r="R15" s="3" t="s">
        <v>451</v>
      </c>
    </row>
    <row r="16" spans="1:18" x14ac:dyDescent="0.25">
      <c r="A16" s="5" t="s">
        <v>82</v>
      </c>
      <c r="B16" s="5" t="str">
        <f t="shared" si="2"/>
        <v>.col</v>
      </c>
      <c r="C16">
        <f t="shared" si="3"/>
        <v>11</v>
      </c>
      <c r="D16" t="str">
        <f t="shared" si="4"/>
        <v>1984</v>
      </c>
      <c r="E16">
        <f t="shared" si="6"/>
        <v>1</v>
      </c>
      <c r="F16">
        <f t="shared" si="7"/>
        <v>0</v>
      </c>
      <c r="G16" t="str">
        <f t="shared" si="8"/>
        <v>1984</v>
      </c>
      <c r="H16">
        <f t="shared" si="9"/>
        <v>1</v>
      </c>
      <c r="I16" t="str">
        <f t="shared" si="5"/>
        <v>1984</v>
      </c>
      <c r="J16" s="3" t="s">
        <v>49</v>
      </c>
      <c r="K16" s="3" t="s">
        <v>406</v>
      </c>
      <c r="L16" t="str">
        <f t="shared" si="1"/>
        <v>AQUA1.COL</v>
      </c>
      <c r="M16" s="3" t="s">
        <v>31</v>
      </c>
      <c r="N16" s="3" t="s">
        <v>10</v>
      </c>
      <c r="P16" s="3" t="s">
        <v>36</v>
      </c>
      <c r="R16" s="3" t="s">
        <v>451</v>
      </c>
    </row>
    <row r="17" spans="1:18" x14ac:dyDescent="0.25">
      <c r="A17" s="5" t="s">
        <v>83</v>
      </c>
      <c r="B17" s="5" t="str">
        <f t="shared" si="2"/>
        <v>.col</v>
      </c>
      <c r="C17">
        <f t="shared" si="3"/>
        <v>16</v>
      </c>
      <c r="D17" t="str">
        <f t="shared" si="4"/>
        <v>1983</v>
      </c>
      <c r="E17">
        <f t="shared" si="6"/>
        <v>1</v>
      </c>
      <c r="F17">
        <f t="shared" si="7"/>
        <v>0</v>
      </c>
      <c r="G17" t="str">
        <f t="shared" si="8"/>
        <v>1983</v>
      </c>
      <c r="H17">
        <f t="shared" si="9"/>
        <v>1</v>
      </c>
      <c r="I17" t="str">
        <f t="shared" si="5"/>
        <v>1983</v>
      </c>
      <c r="K17" s="3" t="s">
        <v>457</v>
      </c>
      <c r="L17" t="str">
        <f t="shared" si="1"/>
        <v>DUEL.COL</v>
      </c>
      <c r="M17" s="3" t="s">
        <v>31</v>
      </c>
      <c r="N17" s="3" t="s">
        <v>440</v>
      </c>
      <c r="P17" s="3" t="s">
        <v>458</v>
      </c>
      <c r="R17" s="3" t="s">
        <v>459</v>
      </c>
    </row>
    <row r="18" spans="1:18" x14ac:dyDescent="0.25">
      <c r="A18" s="5" t="s">
        <v>84</v>
      </c>
      <c r="B18" s="5" t="str">
        <f t="shared" si="2"/>
        <v>.col</v>
      </c>
      <c r="C18">
        <f t="shared" si="3"/>
        <v>22</v>
      </c>
      <c r="D18" t="str">
        <f t="shared" si="4"/>
        <v>1983</v>
      </c>
      <c r="E18">
        <f t="shared" si="6"/>
        <v>1</v>
      </c>
      <c r="F18">
        <f t="shared" si="7"/>
        <v>0</v>
      </c>
      <c r="G18" t="str">
        <f t="shared" si="8"/>
        <v>1983</v>
      </c>
      <c r="H18">
        <f t="shared" si="9"/>
        <v>1</v>
      </c>
      <c r="I18" t="str">
        <f t="shared" si="5"/>
        <v>1983</v>
      </c>
      <c r="J18" s="3" t="s">
        <v>54</v>
      </c>
      <c r="K18" s="3" t="s">
        <v>407</v>
      </c>
      <c r="L18" t="str">
        <f t="shared" si="1"/>
        <v>BC.COL</v>
      </c>
      <c r="M18" s="3" t="s">
        <v>31</v>
      </c>
      <c r="N18" s="3" t="s">
        <v>10</v>
      </c>
      <c r="P18" s="3" t="s">
        <v>11</v>
      </c>
      <c r="R18" s="3" t="s">
        <v>451</v>
      </c>
    </row>
    <row r="19" spans="1:18" x14ac:dyDescent="0.25">
      <c r="A19" s="5" t="s">
        <v>85</v>
      </c>
      <c r="B19" s="5" t="str">
        <f t="shared" si="2"/>
        <v>.col</v>
      </c>
      <c r="C19">
        <f t="shared" si="3"/>
        <v>22</v>
      </c>
      <c r="D19" t="str">
        <f t="shared" si="4"/>
        <v>1983</v>
      </c>
      <c r="E19">
        <f t="shared" si="6"/>
        <v>1</v>
      </c>
      <c r="F19">
        <f t="shared" si="7"/>
        <v>0</v>
      </c>
      <c r="G19" t="str">
        <f t="shared" si="8"/>
        <v>1983</v>
      </c>
      <c r="H19">
        <f t="shared" si="9"/>
        <v>1</v>
      </c>
      <c r="I19" t="str">
        <f t="shared" si="5"/>
        <v>1983</v>
      </c>
      <c r="J19" s="3" t="s">
        <v>54</v>
      </c>
      <c r="K19" s="3" t="s">
        <v>408</v>
      </c>
      <c r="L19" t="str">
        <f t="shared" si="1"/>
        <v>BC1.COL</v>
      </c>
      <c r="M19" s="3" t="s">
        <v>31</v>
      </c>
      <c r="N19" s="3" t="s">
        <v>10</v>
      </c>
      <c r="P19" s="3" t="s">
        <v>11</v>
      </c>
      <c r="R19" s="3" t="s">
        <v>451</v>
      </c>
    </row>
    <row r="20" spans="1:18" x14ac:dyDescent="0.25">
      <c r="A20" s="5" t="s">
        <v>86</v>
      </c>
      <c r="B20" s="5" t="str">
        <f t="shared" si="2"/>
        <v>.col</v>
      </c>
      <c r="C20">
        <f t="shared" si="3"/>
        <v>42</v>
      </c>
      <c r="D20" t="str">
        <f t="shared" si="4"/>
        <v>1984</v>
      </c>
      <c r="E20">
        <f t="shared" si="6"/>
        <v>1</v>
      </c>
      <c r="F20">
        <f t="shared" si="7"/>
        <v>0</v>
      </c>
      <c r="G20" t="str">
        <f t="shared" si="8"/>
        <v>1984</v>
      </c>
      <c r="H20">
        <f t="shared" si="9"/>
        <v>1</v>
      </c>
      <c r="I20" t="str">
        <f t="shared" si="5"/>
        <v>1984</v>
      </c>
      <c r="L20" t="str">
        <f t="shared" si="1"/>
        <v>.COL</v>
      </c>
    </row>
    <row r="21" spans="1:18" x14ac:dyDescent="0.25">
      <c r="A21" s="5" t="s">
        <v>87</v>
      </c>
      <c r="B21" s="5" t="str">
        <f t="shared" si="2"/>
        <v>.col</v>
      </c>
      <c r="C21">
        <f t="shared" si="3"/>
        <v>42</v>
      </c>
      <c r="D21" t="str">
        <f t="shared" si="4"/>
        <v>1984</v>
      </c>
      <c r="E21">
        <f t="shared" si="6"/>
        <v>1</v>
      </c>
      <c r="F21">
        <f t="shared" si="7"/>
        <v>0</v>
      </c>
      <c r="G21" t="str">
        <f t="shared" si="8"/>
        <v>1984</v>
      </c>
      <c r="H21">
        <f t="shared" si="9"/>
        <v>1</v>
      </c>
      <c r="I21" t="str">
        <f t="shared" si="5"/>
        <v>1984</v>
      </c>
      <c r="J21" s="3" t="s">
        <v>59</v>
      </c>
      <c r="K21" s="3" t="s">
        <v>409</v>
      </c>
      <c r="L21" t="str">
        <f t="shared" si="1"/>
        <v>BC2.COL</v>
      </c>
      <c r="M21" s="3" t="s">
        <v>16</v>
      </c>
      <c r="N21" s="3" t="s">
        <v>10</v>
      </c>
      <c r="P21" s="3" t="s">
        <v>40</v>
      </c>
      <c r="R21" s="3" t="s">
        <v>451</v>
      </c>
    </row>
    <row r="22" spans="1:18" x14ac:dyDescent="0.25">
      <c r="A22" s="5" t="s">
        <v>88</v>
      </c>
      <c r="B22" s="5" t="str">
        <f t="shared" si="2"/>
        <v>.col</v>
      </c>
      <c r="C22">
        <f t="shared" si="3"/>
        <v>11</v>
      </c>
      <c r="D22" t="str">
        <f t="shared" si="4"/>
        <v>1983</v>
      </c>
      <c r="E22">
        <f t="shared" si="6"/>
        <v>1</v>
      </c>
      <c r="F22">
        <f t="shared" si="7"/>
        <v>0</v>
      </c>
      <c r="G22" t="str">
        <f t="shared" si="8"/>
        <v>1983</v>
      </c>
      <c r="H22">
        <f t="shared" si="9"/>
        <v>1</v>
      </c>
      <c r="I22" t="str">
        <f t="shared" si="5"/>
        <v>1983</v>
      </c>
      <c r="J22" s="3" t="s">
        <v>29</v>
      </c>
      <c r="K22" s="3" t="s">
        <v>410</v>
      </c>
      <c r="L22" t="str">
        <f t="shared" si="1"/>
        <v>BEAMRIDE.COL</v>
      </c>
      <c r="M22" s="3" t="s">
        <v>31</v>
      </c>
      <c r="N22" s="3" t="s">
        <v>10</v>
      </c>
      <c r="P22" s="3" t="s">
        <v>411</v>
      </c>
      <c r="R22" s="3" t="s">
        <v>451</v>
      </c>
    </row>
    <row r="23" spans="1:18" x14ac:dyDescent="0.25">
      <c r="A23" s="5" t="s">
        <v>89</v>
      </c>
      <c r="B23" s="5" t="str">
        <f t="shared" si="2"/>
        <v>.col</v>
      </c>
      <c r="C23">
        <f t="shared" si="3"/>
        <v>35</v>
      </c>
      <c r="D23" t="str">
        <f t="shared" si="4"/>
        <v>2001</v>
      </c>
      <c r="E23">
        <f t="shared" si="6"/>
        <v>1</v>
      </c>
      <c r="F23">
        <f t="shared" si="7"/>
        <v>0</v>
      </c>
      <c r="G23" t="str">
        <f t="shared" si="8"/>
        <v>2001</v>
      </c>
      <c r="H23">
        <f t="shared" si="9"/>
        <v>1</v>
      </c>
      <c r="I23" t="str">
        <f t="shared" si="5"/>
        <v>2001</v>
      </c>
      <c r="J23" s="3" t="s">
        <v>24</v>
      </c>
      <c r="K23" s="3" t="s">
        <v>412</v>
      </c>
      <c r="L23" t="str">
        <f t="shared" si="1"/>
        <v>BEJEWEL.COL</v>
      </c>
      <c r="M23" s="3" t="s">
        <v>413</v>
      </c>
      <c r="N23" s="3" t="s">
        <v>10</v>
      </c>
      <c r="P23" s="3" t="s">
        <v>414</v>
      </c>
      <c r="R23" s="3" t="s">
        <v>451</v>
      </c>
    </row>
    <row r="24" spans="1:18" x14ac:dyDescent="0.25">
      <c r="A24" s="5" t="s">
        <v>90</v>
      </c>
      <c r="B24" s="5" t="str">
        <f t="shared" si="2"/>
        <v>.col</v>
      </c>
      <c r="C24">
        <f t="shared" si="3"/>
        <v>17</v>
      </c>
      <c r="D24" t="str">
        <f t="shared" si="4"/>
        <v>1984</v>
      </c>
      <c r="E24">
        <f t="shared" si="6"/>
        <v>1</v>
      </c>
      <c r="F24">
        <f t="shared" si="7"/>
        <v>0</v>
      </c>
      <c r="G24" t="str">
        <f t="shared" si="8"/>
        <v>1984</v>
      </c>
      <c r="H24">
        <f t="shared" si="9"/>
        <v>1</v>
      </c>
      <c r="I24" t="str">
        <f t="shared" si="5"/>
        <v>1984</v>
      </c>
      <c r="J24" s="3" t="s">
        <v>49</v>
      </c>
      <c r="K24" s="3" t="s">
        <v>415</v>
      </c>
      <c r="L24" t="str">
        <f t="shared" si="1"/>
        <v>BLOCKADE.COL</v>
      </c>
      <c r="M24" s="3" t="s">
        <v>31</v>
      </c>
      <c r="N24" s="3" t="s">
        <v>10</v>
      </c>
      <c r="P24" s="3" t="s">
        <v>416</v>
      </c>
      <c r="R24" s="3" t="s">
        <v>451</v>
      </c>
    </row>
    <row r="25" spans="1:18" x14ac:dyDescent="0.25">
      <c r="A25" s="5" t="s">
        <v>91</v>
      </c>
      <c r="B25" s="5" t="str">
        <f t="shared" si="2"/>
        <v>.col</v>
      </c>
      <c r="C25">
        <f t="shared" si="3"/>
        <v>14</v>
      </c>
      <c r="D25" t="str">
        <f t="shared" si="4"/>
        <v>1984</v>
      </c>
      <c r="E25">
        <f t="shared" si="6"/>
        <v>1</v>
      </c>
      <c r="F25">
        <f t="shared" si="7"/>
        <v>0</v>
      </c>
      <c r="G25" t="str">
        <f t="shared" si="8"/>
        <v>1984</v>
      </c>
      <c r="H25">
        <f t="shared" si="9"/>
        <v>1</v>
      </c>
      <c r="I25" t="str">
        <f t="shared" si="5"/>
        <v>1984</v>
      </c>
      <c r="J25" s="3" t="s">
        <v>417</v>
      </c>
      <c r="K25" s="3" t="s">
        <v>418</v>
      </c>
      <c r="L25" t="str">
        <f t="shared" si="1"/>
        <v>BOULDER.COL</v>
      </c>
      <c r="M25" s="3" t="s">
        <v>31</v>
      </c>
      <c r="N25" s="3" t="s">
        <v>10</v>
      </c>
      <c r="P25" s="3" t="s">
        <v>419</v>
      </c>
      <c r="R25" s="3" t="s">
        <v>451</v>
      </c>
    </row>
    <row r="26" spans="1:18" x14ac:dyDescent="0.25">
      <c r="A26" s="5" t="s">
        <v>92</v>
      </c>
      <c r="B26" s="5" t="str">
        <f t="shared" si="2"/>
        <v>.col</v>
      </c>
      <c r="C26">
        <f t="shared" si="3"/>
        <v>14</v>
      </c>
      <c r="D26" t="str">
        <f t="shared" si="4"/>
        <v>1984</v>
      </c>
      <c r="E26">
        <f t="shared" si="6"/>
        <v>1</v>
      </c>
      <c r="F26">
        <f t="shared" si="7"/>
        <v>0</v>
      </c>
      <c r="G26" t="str">
        <f t="shared" si="8"/>
        <v>1984</v>
      </c>
      <c r="H26">
        <f t="shared" si="9"/>
        <v>1</v>
      </c>
      <c r="I26" t="str">
        <f t="shared" si="5"/>
        <v>1984</v>
      </c>
      <c r="L26" t="str">
        <f t="shared" si="1"/>
        <v>.COL</v>
      </c>
    </row>
    <row r="27" spans="1:18" x14ac:dyDescent="0.25">
      <c r="A27" s="5" t="s">
        <v>93</v>
      </c>
      <c r="B27" s="5" t="str">
        <f t="shared" si="2"/>
        <v>.col</v>
      </c>
      <c r="C27">
        <f t="shared" si="3"/>
        <v>14</v>
      </c>
      <c r="D27" t="str">
        <f t="shared" si="4"/>
        <v>1984</v>
      </c>
      <c r="E27">
        <f t="shared" si="6"/>
        <v>1</v>
      </c>
      <c r="F27">
        <f t="shared" si="7"/>
        <v>0</v>
      </c>
      <c r="G27" t="str">
        <f t="shared" si="8"/>
        <v>1984</v>
      </c>
      <c r="H27">
        <f t="shared" si="9"/>
        <v>1</v>
      </c>
      <c r="I27" t="str">
        <f t="shared" si="5"/>
        <v>1984</v>
      </c>
      <c r="L27" t="str">
        <f t="shared" si="1"/>
        <v>.COL</v>
      </c>
    </row>
    <row r="28" spans="1:18" x14ac:dyDescent="0.25">
      <c r="A28" s="5" t="s">
        <v>94</v>
      </c>
      <c r="B28" s="5" t="str">
        <f t="shared" si="2"/>
        <v>.col</v>
      </c>
      <c r="C28">
        <f t="shared" si="3"/>
        <v>17</v>
      </c>
      <c r="D28" t="str">
        <f t="shared" si="4"/>
        <v>1984</v>
      </c>
      <c r="E28">
        <f t="shared" si="6"/>
        <v>1</v>
      </c>
      <c r="F28">
        <f t="shared" si="7"/>
        <v>0</v>
      </c>
      <c r="G28" t="str">
        <f t="shared" si="8"/>
        <v>1984</v>
      </c>
      <c r="H28">
        <f t="shared" si="9"/>
        <v>1</v>
      </c>
      <c r="I28" t="str">
        <f t="shared" si="5"/>
        <v>1984</v>
      </c>
      <c r="K28" s="3" t="s">
        <v>437</v>
      </c>
      <c r="L28" t="str">
        <f t="shared" si="1"/>
        <v>BRAIN.COL</v>
      </c>
      <c r="M28" s="3" t="s">
        <v>31</v>
      </c>
      <c r="N28" s="3" t="s">
        <v>440</v>
      </c>
      <c r="P28" s="3" t="s">
        <v>416</v>
      </c>
      <c r="R28" s="3" t="s">
        <v>451</v>
      </c>
    </row>
    <row r="29" spans="1:18" x14ac:dyDescent="0.25">
      <c r="A29" s="5" t="s">
        <v>95</v>
      </c>
      <c r="B29" s="5" t="str">
        <f t="shared" si="2"/>
        <v>.col</v>
      </c>
      <c r="C29">
        <f t="shared" si="3"/>
        <v>29</v>
      </c>
      <c r="D29" t="str">
        <f t="shared" si="4"/>
        <v xml:space="preserve">Feb </v>
      </c>
      <c r="E29">
        <f t="shared" si="6"/>
        <v>0</v>
      </c>
      <c r="F29">
        <f t="shared" si="7"/>
        <v>38</v>
      </c>
      <c r="G29" t="str">
        <f t="shared" si="8"/>
        <v>1999</v>
      </c>
      <c r="H29">
        <f t="shared" si="9"/>
        <v>1</v>
      </c>
      <c r="I29" t="str">
        <f t="shared" si="5"/>
        <v>1999</v>
      </c>
      <c r="L29" t="str">
        <f t="shared" si="1"/>
        <v>.COL</v>
      </c>
    </row>
    <row r="30" spans="1:18" x14ac:dyDescent="0.25">
      <c r="A30" s="5" t="s">
        <v>96</v>
      </c>
      <c r="B30" s="5" t="str">
        <f t="shared" si="2"/>
        <v>.col</v>
      </c>
      <c r="C30">
        <f t="shared" si="3"/>
        <v>41</v>
      </c>
      <c r="D30" t="str">
        <f t="shared" si="4"/>
        <v xml:space="preserve">Feb </v>
      </c>
      <c r="E30">
        <f t="shared" si="6"/>
        <v>0</v>
      </c>
      <c r="F30">
        <f t="shared" si="7"/>
        <v>50</v>
      </c>
      <c r="G30" t="str">
        <f t="shared" si="8"/>
        <v>2001</v>
      </c>
      <c r="H30">
        <f t="shared" si="9"/>
        <v>1</v>
      </c>
      <c r="I30" t="str">
        <f t="shared" si="5"/>
        <v>2001</v>
      </c>
      <c r="K30" s="3" t="s">
        <v>438</v>
      </c>
      <c r="L30" t="str">
        <f t="shared" si="1"/>
        <v>BREAKOUT.COL</v>
      </c>
      <c r="M30" s="3" t="s">
        <v>442</v>
      </c>
      <c r="N30" s="3" t="s">
        <v>443</v>
      </c>
      <c r="P30" s="3" t="s">
        <v>441</v>
      </c>
      <c r="Q30" s="3" t="s">
        <v>444</v>
      </c>
      <c r="R30" s="3" t="s">
        <v>451</v>
      </c>
    </row>
    <row r="31" spans="1:18" x14ac:dyDescent="0.25">
      <c r="A31" s="5" t="s">
        <v>97</v>
      </c>
      <c r="B31" s="5" t="str">
        <f t="shared" si="2"/>
        <v>.col</v>
      </c>
      <c r="C31">
        <f t="shared" si="3"/>
        <v>30</v>
      </c>
      <c r="D31" t="str">
        <f t="shared" si="4"/>
        <v>1983</v>
      </c>
      <c r="E31">
        <f t="shared" si="6"/>
        <v>1</v>
      </c>
      <c r="F31">
        <f t="shared" si="7"/>
        <v>0</v>
      </c>
      <c r="G31" t="str">
        <f t="shared" si="8"/>
        <v>1983</v>
      </c>
      <c r="H31">
        <f t="shared" si="9"/>
        <v>1</v>
      </c>
      <c r="I31" t="str">
        <f t="shared" si="5"/>
        <v>1983</v>
      </c>
      <c r="L31" t="str">
        <f t="shared" si="1"/>
        <v>.COL</v>
      </c>
    </row>
    <row r="32" spans="1:18" x14ac:dyDescent="0.25">
      <c r="A32" s="5" t="s">
        <v>98</v>
      </c>
      <c r="B32" s="5" t="str">
        <f t="shared" si="2"/>
        <v>.col</v>
      </c>
      <c r="C32">
        <f t="shared" si="3"/>
        <v>30</v>
      </c>
      <c r="D32" t="str">
        <f t="shared" si="4"/>
        <v>1983</v>
      </c>
      <c r="E32">
        <f t="shared" si="6"/>
        <v>1</v>
      </c>
      <c r="F32">
        <f t="shared" si="7"/>
        <v>0</v>
      </c>
      <c r="G32" t="str">
        <f t="shared" si="8"/>
        <v>1983</v>
      </c>
      <c r="H32">
        <f t="shared" si="9"/>
        <v>1</v>
      </c>
      <c r="I32" t="str">
        <f t="shared" si="5"/>
        <v>1983</v>
      </c>
      <c r="J32" s="3" t="s">
        <v>420</v>
      </c>
      <c r="K32" s="3" t="s">
        <v>421</v>
      </c>
      <c r="L32" t="str">
        <f t="shared" si="1"/>
        <v>BUCK.COL</v>
      </c>
      <c r="M32" s="3" t="s">
        <v>25</v>
      </c>
      <c r="N32" s="3" t="s">
        <v>10</v>
      </c>
      <c r="P32" s="3" t="s">
        <v>40</v>
      </c>
      <c r="R32" s="3" t="s">
        <v>451</v>
      </c>
    </row>
    <row r="33" spans="1:18" x14ac:dyDescent="0.25">
      <c r="A33" s="5" t="s">
        <v>99</v>
      </c>
      <c r="B33" s="5" t="str">
        <f t="shared" si="2"/>
        <v>.col</v>
      </c>
      <c r="C33">
        <f t="shared" si="3"/>
        <v>15</v>
      </c>
      <c r="D33" t="str">
        <f t="shared" si="4"/>
        <v>1982</v>
      </c>
      <c r="E33">
        <f t="shared" si="6"/>
        <v>1</v>
      </c>
      <c r="F33">
        <f t="shared" si="7"/>
        <v>0</v>
      </c>
      <c r="G33" t="str">
        <f t="shared" si="8"/>
        <v>1982</v>
      </c>
      <c r="H33">
        <f t="shared" si="9"/>
        <v>1</v>
      </c>
      <c r="I33" t="str">
        <f t="shared" si="5"/>
        <v>1982</v>
      </c>
      <c r="J33" s="3" t="s">
        <v>422</v>
      </c>
      <c r="K33" s="3" t="s">
        <v>402</v>
      </c>
      <c r="L33" t="str">
        <f t="shared" si="1"/>
        <v>BUMPMAN.COL</v>
      </c>
      <c r="M33" s="3" t="s">
        <v>25</v>
      </c>
      <c r="N33" t="s">
        <v>10</v>
      </c>
      <c r="P33" s="3" t="s">
        <v>11</v>
      </c>
      <c r="Q33"/>
      <c r="R33" s="3" t="s">
        <v>451</v>
      </c>
    </row>
    <row r="34" spans="1:18" x14ac:dyDescent="0.25">
      <c r="A34" s="5" t="s">
        <v>100</v>
      </c>
      <c r="B34" s="5" t="str">
        <f t="shared" si="2"/>
        <v>.col</v>
      </c>
      <c r="C34">
        <f t="shared" si="3"/>
        <v>15</v>
      </c>
      <c r="D34" t="str">
        <f t="shared" si="4"/>
        <v>1982</v>
      </c>
      <c r="E34">
        <f t="shared" si="6"/>
        <v>1</v>
      </c>
      <c r="F34">
        <f t="shared" si="7"/>
        <v>0</v>
      </c>
      <c r="G34" t="str">
        <f t="shared" si="8"/>
        <v>1982</v>
      </c>
      <c r="H34">
        <f t="shared" si="9"/>
        <v>1</v>
      </c>
      <c r="I34" t="str">
        <f t="shared" si="5"/>
        <v>1982</v>
      </c>
      <c r="L34" t="str">
        <f t="shared" si="1"/>
        <v>.COL</v>
      </c>
    </row>
    <row r="35" spans="1:18" x14ac:dyDescent="0.25">
      <c r="A35" s="5" t="s">
        <v>101</v>
      </c>
      <c r="B35" s="5" t="str">
        <f t="shared" si="2"/>
        <v>.col</v>
      </c>
      <c r="C35">
        <f t="shared" si="3"/>
        <v>12</v>
      </c>
      <c r="D35" t="str">
        <f t="shared" si="4"/>
        <v>1982</v>
      </c>
      <c r="E35">
        <f t="shared" si="6"/>
        <v>1</v>
      </c>
      <c r="F35">
        <f t="shared" si="7"/>
        <v>0</v>
      </c>
      <c r="G35" t="str">
        <f t="shared" si="8"/>
        <v>1982</v>
      </c>
      <c r="H35">
        <f t="shared" si="9"/>
        <v>1</v>
      </c>
      <c r="I35" t="str">
        <f t="shared" si="5"/>
        <v>1982</v>
      </c>
      <c r="J35" s="3" t="s">
        <v>422</v>
      </c>
      <c r="K35" s="3" t="s">
        <v>423</v>
      </c>
      <c r="L35" t="str">
        <f t="shared" si="1"/>
        <v>BURGER.COL</v>
      </c>
      <c r="M35" s="3" t="s">
        <v>31</v>
      </c>
      <c r="N35" s="3" t="s">
        <v>10</v>
      </c>
      <c r="P35" s="3" t="s">
        <v>40</v>
      </c>
      <c r="R35" s="3" t="s">
        <v>451</v>
      </c>
    </row>
    <row r="36" spans="1:18" x14ac:dyDescent="0.25">
      <c r="A36" s="5" t="s">
        <v>102</v>
      </c>
      <c r="B36" s="5" t="str">
        <f t="shared" si="2"/>
        <v>.col</v>
      </c>
      <c r="C36">
        <f t="shared" si="3"/>
        <v>12</v>
      </c>
      <c r="D36" t="str">
        <f t="shared" si="4"/>
        <v>1982</v>
      </c>
      <c r="E36">
        <f t="shared" si="6"/>
        <v>1</v>
      </c>
      <c r="F36">
        <f t="shared" si="7"/>
        <v>0</v>
      </c>
      <c r="G36" t="str">
        <f t="shared" si="8"/>
        <v>1982</v>
      </c>
      <c r="H36">
        <f t="shared" si="9"/>
        <v>1</v>
      </c>
      <c r="I36" t="str">
        <f t="shared" si="5"/>
        <v>1982</v>
      </c>
      <c r="J36" s="3" t="s">
        <v>422</v>
      </c>
      <c r="K36" s="3" t="s">
        <v>424</v>
      </c>
      <c r="L36" t="str">
        <f t="shared" si="1"/>
        <v>BURGER1.COL</v>
      </c>
      <c r="M36" s="3" t="s">
        <v>31</v>
      </c>
      <c r="N36" s="3" t="s">
        <v>10</v>
      </c>
      <c r="P36" s="3" t="s">
        <v>40</v>
      </c>
      <c r="R36" s="3" t="s">
        <v>451</v>
      </c>
    </row>
    <row r="37" spans="1:18" x14ac:dyDescent="0.25">
      <c r="A37" s="5" t="s">
        <v>103</v>
      </c>
      <c r="B37" s="5" t="str">
        <f t="shared" si="2"/>
        <v>.col</v>
      </c>
      <c r="C37">
        <f t="shared" si="3"/>
        <v>40</v>
      </c>
      <c r="D37" t="str">
        <f t="shared" si="4"/>
        <v>2000</v>
      </c>
      <c r="E37">
        <f t="shared" si="6"/>
        <v>1</v>
      </c>
      <c r="F37">
        <f t="shared" si="7"/>
        <v>0</v>
      </c>
      <c r="G37" t="str">
        <f t="shared" si="8"/>
        <v>2000</v>
      </c>
      <c r="H37">
        <f t="shared" si="9"/>
        <v>1</v>
      </c>
      <c r="I37" t="str">
        <f t="shared" si="5"/>
        <v>2000</v>
      </c>
      <c r="L37" t="str">
        <f t="shared" si="1"/>
        <v>.COL</v>
      </c>
    </row>
    <row r="38" spans="1:18" x14ac:dyDescent="0.25">
      <c r="A38" s="5" t="s">
        <v>104</v>
      </c>
      <c r="B38" s="5" t="str">
        <f t="shared" si="2"/>
        <v>.col</v>
      </c>
      <c r="C38">
        <f t="shared" si="3"/>
        <v>40</v>
      </c>
      <c r="D38" t="str">
        <f t="shared" si="4"/>
        <v>2000</v>
      </c>
      <c r="E38">
        <f t="shared" si="6"/>
        <v>1</v>
      </c>
      <c r="F38">
        <f t="shared" si="7"/>
        <v>0</v>
      </c>
      <c r="G38" t="str">
        <f t="shared" si="8"/>
        <v>2000</v>
      </c>
      <c r="H38">
        <f t="shared" si="9"/>
        <v>1</v>
      </c>
      <c r="I38" t="str">
        <f t="shared" si="5"/>
        <v>2000</v>
      </c>
      <c r="L38" t="str">
        <f t="shared" si="1"/>
        <v>.COL</v>
      </c>
    </row>
    <row r="39" spans="1:18" x14ac:dyDescent="0.25">
      <c r="A39" s="5" t="s">
        <v>105</v>
      </c>
      <c r="B39" s="5" t="str">
        <f t="shared" si="2"/>
        <v>.col</v>
      </c>
      <c r="C39">
        <f t="shared" si="3"/>
        <v>40</v>
      </c>
      <c r="D39" t="str">
        <f t="shared" si="4"/>
        <v>2000</v>
      </c>
      <c r="E39">
        <f t="shared" si="6"/>
        <v>1</v>
      </c>
      <c r="F39">
        <f t="shared" si="7"/>
        <v>0</v>
      </c>
      <c r="G39" t="str">
        <f t="shared" si="8"/>
        <v>2000</v>
      </c>
      <c r="H39">
        <f t="shared" si="9"/>
        <v>1</v>
      </c>
      <c r="I39" t="str">
        <f t="shared" si="5"/>
        <v>2000</v>
      </c>
      <c r="L39" t="str">
        <f t="shared" si="1"/>
        <v>.COL</v>
      </c>
    </row>
    <row r="40" spans="1:18" x14ac:dyDescent="0.25">
      <c r="A40" s="5" t="s">
        <v>106</v>
      </c>
      <c r="B40" s="5" t="str">
        <f t="shared" si="2"/>
        <v>.col</v>
      </c>
      <c r="C40">
        <f t="shared" si="3"/>
        <v>40</v>
      </c>
      <c r="D40" t="str">
        <f t="shared" si="4"/>
        <v>2000</v>
      </c>
      <c r="E40">
        <f t="shared" si="6"/>
        <v>1</v>
      </c>
      <c r="F40">
        <f t="shared" si="7"/>
        <v>0</v>
      </c>
      <c r="G40" t="str">
        <f t="shared" si="8"/>
        <v>2000</v>
      </c>
      <c r="H40">
        <f t="shared" si="9"/>
        <v>1</v>
      </c>
      <c r="I40" t="str">
        <f t="shared" si="5"/>
        <v>2000</v>
      </c>
      <c r="L40" t="str">
        <f t="shared" si="1"/>
        <v>.COL</v>
      </c>
    </row>
    <row r="41" spans="1:18" x14ac:dyDescent="0.25">
      <c r="A41" s="5" t="s">
        <v>107</v>
      </c>
      <c r="B41" s="5" t="str">
        <f t="shared" si="2"/>
        <v>.col</v>
      </c>
      <c r="C41">
        <f t="shared" si="3"/>
        <v>40</v>
      </c>
      <c r="D41" t="str">
        <f t="shared" si="4"/>
        <v>2000</v>
      </c>
      <c r="E41">
        <f t="shared" si="6"/>
        <v>1</v>
      </c>
      <c r="F41">
        <f t="shared" si="7"/>
        <v>0</v>
      </c>
      <c r="G41" t="str">
        <f t="shared" si="8"/>
        <v>2000</v>
      </c>
      <c r="H41">
        <f t="shared" si="9"/>
        <v>1</v>
      </c>
      <c r="I41" t="str">
        <f t="shared" si="5"/>
        <v>2000</v>
      </c>
      <c r="L41" t="str">
        <f t="shared" si="1"/>
        <v>.COL</v>
      </c>
    </row>
    <row r="42" spans="1:18" x14ac:dyDescent="0.25">
      <c r="A42" s="5" t="s">
        <v>108</v>
      </c>
      <c r="B42" s="5" t="str">
        <f t="shared" si="2"/>
        <v>.col</v>
      </c>
      <c r="C42">
        <f t="shared" si="3"/>
        <v>44</v>
      </c>
      <c r="D42" t="str">
        <f t="shared" si="4"/>
        <v>1983</v>
      </c>
      <c r="E42">
        <f t="shared" si="6"/>
        <v>1</v>
      </c>
      <c r="F42">
        <f t="shared" si="7"/>
        <v>0</v>
      </c>
      <c r="G42" t="str">
        <f t="shared" si="8"/>
        <v>1983</v>
      </c>
      <c r="H42">
        <f t="shared" si="9"/>
        <v>1</v>
      </c>
      <c r="I42" t="str">
        <f t="shared" si="5"/>
        <v>1983</v>
      </c>
      <c r="K42" s="3" t="s">
        <v>425</v>
      </c>
      <c r="L42" t="str">
        <f t="shared" si="1"/>
        <v>CABBAGE.COL</v>
      </c>
      <c r="M42" s="3" t="s">
        <v>31</v>
      </c>
      <c r="N42" s="3" t="s">
        <v>10</v>
      </c>
      <c r="P42" s="3" t="s">
        <v>426</v>
      </c>
      <c r="R42" s="3" t="s">
        <v>451</v>
      </c>
    </row>
    <row r="43" spans="1:18" x14ac:dyDescent="0.25">
      <c r="A43" s="5" t="s">
        <v>109</v>
      </c>
      <c r="B43" s="5" t="str">
        <f t="shared" si="2"/>
        <v>.col</v>
      </c>
      <c r="C43">
        <f t="shared" si="3"/>
        <v>45</v>
      </c>
      <c r="D43" t="str">
        <f t="shared" si="4"/>
        <v>1983</v>
      </c>
      <c r="E43">
        <f t="shared" si="6"/>
        <v>1</v>
      </c>
      <c r="F43">
        <f t="shared" si="7"/>
        <v>0</v>
      </c>
      <c r="G43" t="str">
        <f t="shared" si="8"/>
        <v>1983</v>
      </c>
      <c r="H43">
        <f t="shared" si="9"/>
        <v>1</v>
      </c>
      <c r="I43" t="str">
        <f t="shared" si="5"/>
        <v>1983</v>
      </c>
      <c r="L43" t="str">
        <f t="shared" si="1"/>
        <v>.COL</v>
      </c>
    </row>
    <row r="44" spans="1:18" x14ac:dyDescent="0.25">
      <c r="A44" s="5" t="s">
        <v>110</v>
      </c>
      <c r="B44" s="5" t="str">
        <f t="shared" si="2"/>
        <v>.col</v>
      </c>
      <c r="C44">
        <f t="shared" si="3"/>
        <v>33</v>
      </c>
      <c r="D44" t="str">
        <f t="shared" si="4"/>
        <v>1984</v>
      </c>
      <c r="E44">
        <f t="shared" si="6"/>
        <v>1</v>
      </c>
      <c r="F44">
        <f t="shared" si="7"/>
        <v>0</v>
      </c>
      <c r="G44" t="str">
        <f t="shared" si="8"/>
        <v>1984</v>
      </c>
      <c r="H44">
        <f t="shared" si="9"/>
        <v>1</v>
      </c>
      <c r="I44" t="str">
        <f t="shared" si="5"/>
        <v>1984</v>
      </c>
      <c r="K44" s="3" t="s">
        <v>460</v>
      </c>
      <c r="L44" t="str">
        <f t="shared" si="1"/>
        <v>PICTURE.COL</v>
      </c>
      <c r="M44" s="3" t="s">
        <v>16</v>
      </c>
      <c r="N44" s="3" t="s">
        <v>10</v>
      </c>
      <c r="P44" s="3" t="s">
        <v>461</v>
      </c>
      <c r="R44" s="3" t="s">
        <v>459</v>
      </c>
    </row>
    <row r="45" spans="1:18" x14ac:dyDescent="0.25">
      <c r="A45" s="5" t="s">
        <v>111</v>
      </c>
      <c r="B45" s="5" t="str">
        <f t="shared" si="2"/>
        <v>.col</v>
      </c>
      <c r="C45">
        <f t="shared" si="3"/>
        <v>14</v>
      </c>
      <c r="D45" t="str">
        <f t="shared" si="4"/>
        <v>1983</v>
      </c>
      <c r="E45">
        <f t="shared" si="6"/>
        <v>1</v>
      </c>
      <c r="F45">
        <f t="shared" si="7"/>
        <v>0</v>
      </c>
      <c r="G45" t="str">
        <f t="shared" si="8"/>
        <v>1983</v>
      </c>
      <c r="H45">
        <f t="shared" si="9"/>
        <v>1</v>
      </c>
      <c r="I45" t="str">
        <f t="shared" si="5"/>
        <v>1983</v>
      </c>
      <c r="J45" s="3" t="s">
        <v>427</v>
      </c>
      <c r="K45" s="3" t="s">
        <v>428</v>
      </c>
      <c r="L45" t="str">
        <f t="shared" si="1"/>
        <v>CAMPAIGN.COL</v>
      </c>
      <c r="M45" s="3" t="s">
        <v>429</v>
      </c>
      <c r="N45" s="3" t="s">
        <v>10</v>
      </c>
      <c r="P45" s="3" t="s">
        <v>40</v>
      </c>
      <c r="R45" s="3" t="s">
        <v>451</v>
      </c>
    </row>
    <row r="46" spans="1:18" x14ac:dyDescent="0.25">
      <c r="A46" s="5" t="s">
        <v>112</v>
      </c>
      <c r="B46" s="5" t="str">
        <f t="shared" si="2"/>
        <v>.col</v>
      </c>
      <c r="C46">
        <f t="shared" si="3"/>
        <v>10</v>
      </c>
      <c r="D46" t="str">
        <f t="shared" si="4"/>
        <v>1982</v>
      </c>
      <c r="E46">
        <f t="shared" si="6"/>
        <v>1</v>
      </c>
      <c r="F46">
        <f t="shared" si="7"/>
        <v>0</v>
      </c>
      <c r="G46" t="str">
        <f t="shared" si="8"/>
        <v>1982</v>
      </c>
      <c r="H46">
        <f t="shared" si="9"/>
        <v>1</v>
      </c>
      <c r="I46" t="str">
        <f t="shared" si="5"/>
        <v>1982</v>
      </c>
      <c r="L46" t="str">
        <f t="shared" si="1"/>
        <v>.COL</v>
      </c>
    </row>
    <row r="47" spans="1:18" x14ac:dyDescent="0.25">
      <c r="A47" s="5" t="s">
        <v>113</v>
      </c>
      <c r="B47" s="5" t="str">
        <f t="shared" si="2"/>
        <v>.col</v>
      </c>
      <c r="C47">
        <f t="shared" si="3"/>
        <v>10</v>
      </c>
      <c r="D47" t="str">
        <f t="shared" si="4"/>
        <v>1982</v>
      </c>
      <c r="E47">
        <f t="shared" si="6"/>
        <v>1</v>
      </c>
      <c r="F47">
        <f t="shared" si="7"/>
        <v>0</v>
      </c>
      <c r="G47" t="str">
        <f t="shared" si="8"/>
        <v>1982</v>
      </c>
      <c r="H47">
        <f t="shared" si="9"/>
        <v>1</v>
      </c>
      <c r="I47" t="str">
        <f t="shared" si="5"/>
        <v>1982</v>
      </c>
      <c r="K47" s="3" t="s">
        <v>439</v>
      </c>
      <c r="L47" t="str">
        <f t="shared" si="1"/>
        <v>CARNIVAL.COL</v>
      </c>
      <c r="M47" s="3" t="s">
        <v>429</v>
      </c>
      <c r="N47" s="3" t="s">
        <v>440</v>
      </c>
      <c r="P47" s="3" t="s">
        <v>445</v>
      </c>
      <c r="Q47" s="3" t="s">
        <v>446</v>
      </c>
      <c r="R47" s="3" t="s">
        <v>451</v>
      </c>
    </row>
    <row r="48" spans="1:18" x14ac:dyDescent="0.25">
      <c r="A48" s="5" t="s">
        <v>114</v>
      </c>
      <c r="B48" s="5" t="str">
        <f t="shared" si="2"/>
        <v>.col</v>
      </c>
      <c r="C48">
        <f t="shared" si="3"/>
        <v>11</v>
      </c>
      <c r="D48" t="str">
        <f t="shared" si="4"/>
        <v>1983</v>
      </c>
      <c r="E48">
        <f t="shared" si="6"/>
        <v>1</v>
      </c>
      <c r="F48">
        <f t="shared" si="7"/>
        <v>0</v>
      </c>
      <c r="G48" t="str">
        <f t="shared" si="8"/>
        <v>1983</v>
      </c>
      <c r="H48">
        <f t="shared" si="9"/>
        <v>1</v>
      </c>
      <c r="I48" t="str">
        <f t="shared" si="5"/>
        <v>1983</v>
      </c>
      <c r="K48" s="3" t="s">
        <v>447</v>
      </c>
      <c r="L48" t="str">
        <f t="shared" si="1"/>
        <v>CENTIPED.COL</v>
      </c>
      <c r="M48" s="3" t="s">
        <v>429</v>
      </c>
      <c r="N48" s="3" t="s">
        <v>440</v>
      </c>
      <c r="P48" s="3" t="s">
        <v>419</v>
      </c>
      <c r="R48" s="3" t="s">
        <v>451</v>
      </c>
    </row>
    <row r="49" spans="1:18" x14ac:dyDescent="0.25">
      <c r="A49" s="5" t="s">
        <v>115</v>
      </c>
      <c r="B49" s="5" t="str">
        <f t="shared" si="2"/>
        <v>.col</v>
      </c>
      <c r="C49">
        <f t="shared" si="3"/>
        <v>42</v>
      </c>
      <c r="D49" t="str">
        <f t="shared" si="4"/>
        <v>2001</v>
      </c>
      <c r="E49">
        <f t="shared" si="6"/>
        <v>1</v>
      </c>
      <c r="F49">
        <f t="shared" si="7"/>
        <v>0</v>
      </c>
      <c r="G49" t="str">
        <f t="shared" si="8"/>
        <v>2001</v>
      </c>
      <c r="H49">
        <f t="shared" si="9"/>
        <v>1</v>
      </c>
      <c r="I49" t="str">
        <f t="shared" si="5"/>
        <v>2001</v>
      </c>
      <c r="K49" s="3" t="s">
        <v>462</v>
      </c>
      <c r="L49" t="str">
        <f t="shared" si="1"/>
        <v>CHATEAU.COL</v>
      </c>
      <c r="M49" s="3" t="s">
        <v>463</v>
      </c>
      <c r="N49" s="3" t="s">
        <v>440</v>
      </c>
      <c r="P49" s="3" t="s">
        <v>40</v>
      </c>
      <c r="Q49" s="3" t="s">
        <v>464</v>
      </c>
      <c r="R49" s="3" t="s">
        <v>459</v>
      </c>
    </row>
    <row r="50" spans="1:18" x14ac:dyDescent="0.25">
      <c r="A50" s="5" t="s">
        <v>116</v>
      </c>
      <c r="B50" s="5" t="str">
        <f t="shared" si="2"/>
        <v>.cop</v>
      </c>
      <c r="C50">
        <f t="shared" si="3"/>
        <v>12</v>
      </c>
      <c r="D50" t="str">
        <f t="shared" si="4"/>
        <v>1982</v>
      </c>
      <c r="E50">
        <f t="shared" si="6"/>
        <v>1</v>
      </c>
      <c r="F50">
        <f t="shared" si="7"/>
        <v>0</v>
      </c>
      <c r="G50" t="str">
        <f t="shared" si="8"/>
        <v>1982</v>
      </c>
      <c r="H50">
        <f t="shared" si="9"/>
        <v>1</v>
      </c>
      <c r="I50" t="str">
        <f t="shared" si="5"/>
        <v>1982</v>
      </c>
      <c r="J50" s="3" t="s">
        <v>361</v>
      </c>
      <c r="K50" s="3" t="s">
        <v>434</v>
      </c>
      <c r="L50" t="str">
        <f t="shared" si="1"/>
        <v>CHOPLIFT.COP</v>
      </c>
      <c r="N50" s="3" t="s">
        <v>435</v>
      </c>
      <c r="O50" s="7" t="s">
        <v>453</v>
      </c>
      <c r="P50" s="3" t="s">
        <v>40</v>
      </c>
      <c r="Q50" s="3" t="s">
        <v>363</v>
      </c>
      <c r="R50" s="3" t="s">
        <v>451</v>
      </c>
    </row>
    <row r="51" spans="1:18" x14ac:dyDescent="0.25">
      <c r="A51" s="5" t="s">
        <v>117</v>
      </c>
      <c r="B51" s="5" t="str">
        <f t="shared" si="2"/>
        <v>.col</v>
      </c>
      <c r="C51">
        <f t="shared" si="3"/>
        <v>35</v>
      </c>
      <c r="D51" t="str">
        <f t="shared" si="4"/>
        <v xml:space="preserve">Dec </v>
      </c>
      <c r="E51">
        <f t="shared" si="6"/>
        <v>0</v>
      </c>
      <c r="F51">
        <f t="shared" si="7"/>
        <v>44</v>
      </c>
      <c r="G51" t="str">
        <f t="shared" si="8"/>
        <v>2001</v>
      </c>
      <c r="H51">
        <f t="shared" si="9"/>
        <v>1</v>
      </c>
      <c r="I51" t="str">
        <f t="shared" si="5"/>
        <v>2001</v>
      </c>
      <c r="L51" t="str">
        <f t="shared" si="1"/>
        <v>.COL</v>
      </c>
    </row>
    <row r="52" spans="1:18" x14ac:dyDescent="0.25">
      <c r="A52" s="5" t="s">
        <v>118</v>
      </c>
      <c r="B52" s="5" t="str">
        <f t="shared" si="2"/>
        <v>.col</v>
      </c>
      <c r="C52">
        <f t="shared" si="3"/>
        <v>28</v>
      </c>
      <c r="D52" t="str">
        <f t="shared" si="4"/>
        <v>1983</v>
      </c>
      <c r="E52">
        <f t="shared" si="6"/>
        <v>1</v>
      </c>
      <c r="F52">
        <f t="shared" si="7"/>
        <v>0</v>
      </c>
      <c r="G52" t="str">
        <f t="shared" si="8"/>
        <v>1983</v>
      </c>
      <c r="H52">
        <f t="shared" si="9"/>
        <v>1</v>
      </c>
      <c r="I52" t="str">
        <f t="shared" si="5"/>
        <v>1983</v>
      </c>
      <c r="K52" s="3" t="s">
        <v>448</v>
      </c>
      <c r="L52" t="str">
        <f t="shared" si="1"/>
        <v>CHICK.COL</v>
      </c>
      <c r="M52" s="3" t="s">
        <v>429</v>
      </c>
      <c r="N52" s="3" t="s">
        <v>440</v>
      </c>
      <c r="P52" s="3" t="s">
        <v>40</v>
      </c>
      <c r="R52" s="3" t="s">
        <v>451</v>
      </c>
    </row>
    <row r="53" spans="1:18" x14ac:dyDescent="0.25">
      <c r="A53" s="5" t="s">
        <v>119</v>
      </c>
      <c r="B53" s="5" t="str">
        <f t="shared" si="2"/>
        <v>.col</v>
      </c>
      <c r="C53">
        <f t="shared" si="3"/>
        <v>19</v>
      </c>
      <c r="D53" t="str">
        <f t="shared" si="4"/>
        <v>1982</v>
      </c>
      <c r="E53">
        <f t="shared" si="6"/>
        <v>1</v>
      </c>
      <c r="F53">
        <f t="shared" si="7"/>
        <v>0</v>
      </c>
      <c r="G53" t="str">
        <f t="shared" si="8"/>
        <v>1982</v>
      </c>
      <c r="H53">
        <f t="shared" si="9"/>
        <v>1</v>
      </c>
      <c r="I53" t="str">
        <f t="shared" si="5"/>
        <v>1982</v>
      </c>
      <c r="L53" t="str">
        <f t="shared" si="1"/>
        <v>.COL</v>
      </c>
    </row>
    <row r="54" spans="1:18" x14ac:dyDescent="0.25">
      <c r="A54" s="5" t="s">
        <v>120</v>
      </c>
      <c r="B54" s="5" t="str">
        <f t="shared" si="2"/>
        <v>.col</v>
      </c>
      <c r="C54">
        <f t="shared" si="3"/>
        <v>27</v>
      </c>
      <c r="D54" t="str">
        <f t="shared" si="4"/>
        <v>1982</v>
      </c>
      <c r="E54">
        <f t="shared" si="6"/>
        <v>1</v>
      </c>
      <c r="F54">
        <f t="shared" si="7"/>
        <v>0</v>
      </c>
      <c r="G54" t="str">
        <f t="shared" si="8"/>
        <v>1982</v>
      </c>
      <c r="H54">
        <f t="shared" si="9"/>
        <v>1</v>
      </c>
      <c r="I54" t="str">
        <f t="shared" si="5"/>
        <v>1982</v>
      </c>
      <c r="L54" t="str">
        <f t="shared" si="1"/>
        <v>.COL</v>
      </c>
    </row>
    <row r="55" spans="1:18" x14ac:dyDescent="0.25">
      <c r="A55" s="5" t="s">
        <v>121</v>
      </c>
      <c r="B55" s="5" t="str">
        <f t="shared" si="2"/>
        <v>.col</v>
      </c>
      <c r="C55">
        <f t="shared" si="3"/>
        <v>49</v>
      </c>
      <c r="D55" t="str">
        <f t="shared" si="4"/>
        <v>1996</v>
      </c>
      <c r="E55">
        <f t="shared" si="6"/>
        <v>1</v>
      </c>
      <c r="F55">
        <f t="shared" si="7"/>
        <v>0</v>
      </c>
      <c r="G55" t="str">
        <f t="shared" si="8"/>
        <v>1996</v>
      </c>
      <c r="H55">
        <f t="shared" si="9"/>
        <v>1</v>
      </c>
      <c r="I55" t="str">
        <f t="shared" si="5"/>
        <v>1996</v>
      </c>
      <c r="L55" t="str">
        <f t="shared" si="1"/>
        <v>.COL</v>
      </c>
    </row>
    <row r="56" spans="1:18" x14ac:dyDescent="0.25">
      <c r="A56" s="5" t="s">
        <v>122</v>
      </c>
      <c r="B56" s="5" t="str">
        <f t="shared" si="2"/>
        <v>.col</v>
      </c>
      <c r="C56">
        <f t="shared" si="3"/>
        <v>13</v>
      </c>
      <c r="D56" t="str">
        <f t="shared" si="4"/>
        <v>1984</v>
      </c>
      <c r="E56">
        <f t="shared" si="6"/>
        <v>1</v>
      </c>
      <c r="F56">
        <f t="shared" si="7"/>
        <v>0</v>
      </c>
      <c r="G56" t="str">
        <f t="shared" si="8"/>
        <v>1984</v>
      </c>
      <c r="H56">
        <f t="shared" si="9"/>
        <v>1</v>
      </c>
      <c r="I56" t="str">
        <f t="shared" si="5"/>
        <v>1984</v>
      </c>
      <c r="K56" s="3" t="s">
        <v>449</v>
      </c>
      <c r="L56" t="str">
        <f t="shared" si="1"/>
        <v>CONGO.COL</v>
      </c>
      <c r="M56" s="3" t="s">
        <v>25</v>
      </c>
      <c r="N56" s="3" t="s">
        <v>440</v>
      </c>
      <c r="P56" s="3" t="s">
        <v>40</v>
      </c>
      <c r="R56" s="3" t="s">
        <v>451</v>
      </c>
    </row>
    <row r="57" spans="1:18" x14ac:dyDescent="0.25">
      <c r="A57" s="5" t="s">
        <v>123</v>
      </c>
      <c r="B57" s="5" t="str">
        <f t="shared" si="2"/>
        <v>.col</v>
      </c>
      <c r="C57">
        <f t="shared" si="3"/>
        <v>16</v>
      </c>
      <c r="D57" t="str">
        <f t="shared" si="4"/>
        <v>1982</v>
      </c>
      <c r="E57">
        <f t="shared" si="6"/>
        <v>1</v>
      </c>
      <c r="F57">
        <f t="shared" si="7"/>
        <v>0</v>
      </c>
      <c r="G57" t="str">
        <f t="shared" si="8"/>
        <v>1982</v>
      </c>
      <c r="H57">
        <f t="shared" si="9"/>
        <v>1</v>
      </c>
      <c r="I57" t="str">
        <f t="shared" si="5"/>
        <v>1982</v>
      </c>
      <c r="L57" t="str">
        <f t="shared" si="1"/>
        <v>.COL</v>
      </c>
    </row>
    <row r="58" spans="1:18" x14ac:dyDescent="0.25">
      <c r="A58" s="5" t="s">
        <v>124</v>
      </c>
      <c r="B58" s="5" t="str">
        <f t="shared" si="2"/>
        <v>.col</v>
      </c>
      <c r="C58">
        <f t="shared" si="3"/>
        <v>16</v>
      </c>
      <c r="D58" t="str">
        <f t="shared" si="4"/>
        <v>1982</v>
      </c>
      <c r="E58">
        <f t="shared" si="6"/>
        <v>1</v>
      </c>
      <c r="F58">
        <f t="shared" si="7"/>
        <v>0</v>
      </c>
      <c r="G58" t="str">
        <f t="shared" si="8"/>
        <v>1982</v>
      </c>
      <c r="H58">
        <f t="shared" si="9"/>
        <v>1</v>
      </c>
      <c r="I58" t="str">
        <f t="shared" si="5"/>
        <v>1982</v>
      </c>
      <c r="K58" s="3" t="s">
        <v>465</v>
      </c>
      <c r="L58" t="str">
        <f t="shared" si="1"/>
        <v>COSMICA.COL</v>
      </c>
      <c r="M58" s="3" t="s">
        <v>31</v>
      </c>
      <c r="N58" s="3" t="s">
        <v>440</v>
      </c>
      <c r="P58" s="3" t="s">
        <v>11</v>
      </c>
      <c r="R58" s="3" t="s">
        <v>459</v>
      </c>
    </row>
    <row r="59" spans="1:18" x14ac:dyDescent="0.25">
      <c r="A59" s="5" t="s">
        <v>125</v>
      </c>
      <c r="B59" s="5" t="str">
        <f t="shared" si="2"/>
        <v>.col</v>
      </c>
      <c r="C59">
        <f t="shared" si="3"/>
        <v>15</v>
      </c>
      <c r="D59" t="str">
        <f t="shared" si="4"/>
        <v>1983</v>
      </c>
      <c r="E59">
        <f t="shared" si="6"/>
        <v>1</v>
      </c>
      <c r="F59">
        <f t="shared" si="7"/>
        <v>0</v>
      </c>
      <c r="G59" t="str">
        <f t="shared" si="8"/>
        <v>1983</v>
      </c>
      <c r="H59">
        <f t="shared" si="9"/>
        <v>1</v>
      </c>
      <c r="I59" t="str">
        <f t="shared" si="5"/>
        <v>1983</v>
      </c>
      <c r="K59" s="3" t="s">
        <v>466</v>
      </c>
      <c r="L59" t="str">
        <f t="shared" si="1"/>
        <v>COSMICC.COL</v>
      </c>
      <c r="M59" s="3" t="s">
        <v>13</v>
      </c>
      <c r="N59" s="3" t="s">
        <v>440</v>
      </c>
      <c r="P59" s="3" t="s">
        <v>419</v>
      </c>
      <c r="R59" s="3" t="s">
        <v>459</v>
      </c>
    </row>
    <row r="60" spans="1:18" x14ac:dyDescent="0.25">
      <c r="A60" s="5" t="s">
        <v>126</v>
      </c>
      <c r="B60" s="5" t="str">
        <f t="shared" si="2"/>
        <v>.col</v>
      </c>
      <c r="C60">
        <f t="shared" si="3"/>
        <v>36</v>
      </c>
      <c r="D60" t="str">
        <f t="shared" si="4"/>
        <v>1997</v>
      </c>
      <c r="E60">
        <f t="shared" si="6"/>
        <v>1</v>
      </c>
      <c r="F60">
        <f t="shared" si="7"/>
        <v>0</v>
      </c>
      <c r="G60" t="str">
        <f t="shared" si="8"/>
        <v>1997</v>
      </c>
      <c r="H60">
        <f t="shared" si="9"/>
        <v>1</v>
      </c>
      <c r="I60" t="str">
        <f t="shared" si="5"/>
        <v>1997</v>
      </c>
      <c r="K60" s="3" t="s">
        <v>481</v>
      </c>
      <c r="L60" t="str">
        <f t="shared" si="1"/>
        <v>COSMO.COL</v>
      </c>
      <c r="M60" s="3" t="s">
        <v>486</v>
      </c>
      <c r="N60" s="3" t="s">
        <v>440</v>
      </c>
      <c r="P60" s="3" t="s">
        <v>40</v>
      </c>
      <c r="R60" s="3" t="s">
        <v>459</v>
      </c>
    </row>
    <row r="61" spans="1:18" x14ac:dyDescent="0.25">
      <c r="A61" s="5" t="s">
        <v>127</v>
      </c>
      <c r="B61" s="5" t="str">
        <f t="shared" si="2"/>
        <v>.col</v>
      </c>
      <c r="C61">
        <f t="shared" si="3"/>
        <v>49</v>
      </c>
      <c r="D61" t="str">
        <f t="shared" si="4"/>
        <v>1997</v>
      </c>
      <c r="E61">
        <f t="shared" si="6"/>
        <v>1</v>
      </c>
      <c r="F61">
        <f t="shared" si="7"/>
        <v>0</v>
      </c>
      <c r="G61" t="str">
        <f t="shared" si="8"/>
        <v>1997</v>
      </c>
      <c r="H61">
        <f t="shared" si="9"/>
        <v>1</v>
      </c>
      <c r="I61" t="str">
        <f t="shared" si="5"/>
        <v>1997</v>
      </c>
      <c r="K61" s="3" t="s">
        <v>482</v>
      </c>
      <c r="L61" t="str">
        <f t="shared" si="1"/>
        <v>COSMOTM.COL</v>
      </c>
      <c r="M61" s="3" t="s">
        <v>463</v>
      </c>
      <c r="N61" s="3" t="s">
        <v>440</v>
      </c>
      <c r="P61" s="3" t="s">
        <v>487</v>
      </c>
      <c r="Q61" s="3" t="s">
        <v>488</v>
      </c>
      <c r="R61" s="3" t="s">
        <v>459</v>
      </c>
    </row>
    <row r="62" spans="1:18" x14ac:dyDescent="0.25">
      <c r="A62" s="5" t="s">
        <v>128</v>
      </c>
      <c r="B62" s="5" t="str">
        <f t="shared" si="2"/>
        <v>.col</v>
      </c>
      <c r="C62">
        <f t="shared" si="3"/>
        <v>36</v>
      </c>
      <c r="D62" t="str">
        <f t="shared" si="4"/>
        <v>1996</v>
      </c>
      <c r="E62">
        <f t="shared" si="6"/>
        <v>1</v>
      </c>
      <c r="F62">
        <f t="shared" si="7"/>
        <v>0</v>
      </c>
      <c r="G62" t="str">
        <f t="shared" si="8"/>
        <v>1996</v>
      </c>
      <c r="H62">
        <f t="shared" si="9"/>
        <v>1</v>
      </c>
      <c r="I62" t="str">
        <f t="shared" si="5"/>
        <v>1996</v>
      </c>
      <c r="K62" s="3" t="s">
        <v>483</v>
      </c>
      <c r="L62" t="str">
        <f t="shared" si="1"/>
        <v>COSMOF2.COL</v>
      </c>
      <c r="M62" s="3" t="s">
        <v>31</v>
      </c>
      <c r="N62" s="3" t="s">
        <v>440</v>
      </c>
      <c r="P62" s="3" t="s">
        <v>385</v>
      </c>
      <c r="R62" s="3" t="s">
        <v>459</v>
      </c>
    </row>
    <row r="63" spans="1:18" x14ac:dyDescent="0.25">
      <c r="A63" s="5" t="s">
        <v>129</v>
      </c>
      <c r="B63" s="5" t="str">
        <f t="shared" si="2"/>
        <v>.col</v>
      </c>
      <c r="C63">
        <f t="shared" si="3"/>
        <v>41</v>
      </c>
      <c r="D63" t="str">
        <f t="shared" si="4"/>
        <v>2001</v>
      </c>
      <c r="E63">
        <f t="shared" si="6"/>
        <v>1</v>
      </c>
      <c r="F63">
        <f t="shared" si="7"/>
        <v>0</v>
      </c>
      <c r="G63" t="str">
        <f t="shared" si="8"/>
        <v>2001</v>
      </c>
      <c r="H63">
        <f t="shared" si="9"/>
        <v>1</v>
      </c>
      <c r="I63" t="str">
        <f t="shared" si="5"/>
        <v>2001</v>
      </c>
      <c r="K63" s="3" t="s">
        <v>484</v>
      </c>
      <c r="L63" t="str">
        <f t="shared" si="1"/>
        <v>COSMOF3.COL</v>
      </c>
      <c r="M63" s="3" t="s">
        <v>44</v>
      </c>
      <c r="N63" s="3" t="s">
        <v>440</v>
      </c>
      <c r="P63" s="3" t="s">
        <v>40</v>
      </c>
      <c r="Q63" s="3" t="s">
        <v>489</v>
      </c>
      <c r="R63" s="3" t="s">
        <v>459</v>
      </c>
    </row>
    <row r="64" spans="1:18" x14ac:dyDescent="0.25">
      <c r="A64" s="5" t="s">
        <v>130</v>
      </c>
      <c r="B64" s="5" t="str">
        <f t="shared" si="2"/>
        <v>.col</v>
      </c>
      <c r="C64">
        <f t="shared" si="3"/>
        <v>34</v>
      </c>
      <c r="D64" t="str">
        <f t="shared" si="4"/>
        <v>1997</v>
      </c>
      <c r="E64">
        <f t="shared" si="6"/>
        <v>1</v>
      </c>
      <c r="F64">
        <f t="shared" si="7"/>
        <v>0</v>
      </c>
      <c r="G64" t="str">
        <f t="shared" si="8"/>
        <v>1997</v>
      </c>
      <c r="H64">
        <f t="shared" si="9"/>
        <v>1</v>
      </c>
      <c r="I64" t="str">
        <f t="shared" si="5"/>
        <v>1997</v>
      </c>
      <c r="K64" s="3" t="s">
        <v>485</v>
      </c>
      <c r="L64" t="str">
        <f t="shared" si="1"/>
        <v>COSMOT.COL</v>
      </c>
      <c r="M64" s="3" t="s">
        <v>490</v>
      </c>
      <c r="N64" s="3" t="s">
        <v>440</v>
      </c>
      <c r="P64" s="3" t="s">
        <v>40</v>
      </c>
      <c r="R64" s="3" t="s">
        <v>459</v>
      </c>
    </row>
    <row r="65" spans="1:18" x14ac:dyDescent="0.25">
      <c r="A65" s="5" t="s">
        <v>131</v>
      </c>
      <c r="B65" s="5" t="str">
        <f t="shared" si="2"/>
        <v>.col</v>
      </c>
      <c r="C65">
        <f t="shared" si="3"/>
        <v>8</v>
      </c>
      <c r="D65" t="str">
        <f t="shared" si="4"/>
        <v xml:space="preserve">Aug </v>
      </c>
      <c r="E65">
        <f t="shared" si="6"/>
        <v>0</v>
      </c>
      <c r="F65">
        <f t="shared" si="7"/>
        <v>36</v>
      </c>
      <c r="G65" t="str">
        <f t="shared" si="8"/>
        <v>2000</v>
      </c>
      <c r="H65">
        <f t="shared" si="9"/>
        <v>1</v>
      </c>
      <c r="I65" t="str">
        <f t="shared" si="5"/>
        <v>2000</v>
      </c>
      <c r="L65" t="str">
        <f t="shared" si="1"/>
        <v>.COL</v>
      </c>
    </row>
    <row r="66" spans="1:18" x14ac:dyDescent="0.25">
      <c r="A66" s="5" t="s">
        <v>132</v>
      </c>
      <c r="B66" s="5" t="str">
        <f t="shared" si="2"/>
        <v>.col</v>
      </c>
      <c r="C66">
        <f t="shared" si="3"/>
        <v>8</v>
      </c>
      <c r="D66" t="str">
        <f t="shared" si="4"/>
        <v xml:space="preserve">Aug </v>
      </c>
      <c r="E66">
        <f t="shared" si="6"/>
        <v>0</v>
      </c>
      <c r="F66">
        <f t="shared" si="7"/>
        <v>36</v>
      </c>
      <c r="G66" t="str">
        <f t="shared" si="8"/>
        <v>2000</v>
      </c>
      <c r="H66">
        <f t="shared" si="9"/>
        <v>1</v>
      </c>
      <c r="I66" t="str">
        <f t="shared" si="5"/>
        <v>2000</v>
      </c>
      <c r="L66" t="str">
        <f t="shared" si="1"/>
        <v>.COL</v>
      </c>
    </row>
    <row r="67" spans="1:18" x14ac:dyDescent="0.25">
      <c r="A67" s="5" t="s">
        <v>133</v>
      </c>
      <c r="B67" s="5" t="str">
        <f t="shared" si="2"/>
        <v>.col</v>
      </c>
      <c r="C67">
        <f t="shared" si="3"/>
        <v>8</v>
      </c>
      <c r="D67" t="str">
        <f t="shared" si="4"/>
        <v xml:space="preserve">Aug </v>
      </c>
      <c r="E67">
        <f t="shared" si="6"/>
        <v>0</v>
      </c>
      <c r="F67">
        <f t="shared" si="7"/>
        <v>36</v>
      </c>
      <c r="G67" t="str">
        <f t="shared" si="8"/>
        <v>2000</v>
      </c>
      <c r="H67">
        <f t="shared" si="9"/>
        <v>1</v>
      </c>
      <c r="I67" t="str">
        <f t="shared" si="5"/>
        <v>2000</v>
      </c>
      <c r="K67" s="3" t="s">
        <v>467</v>
      </c>
      <c r="L67" t="str">
        <f t="shared" ref="L67:L130" si="10">UPPER(K67&amp;B67)</f>
        <v>DACMAN.COL</v>
      </c>
      <c r="M67" s="3" t="s">
        <v>25</v>
      </c>
      <c r="N67" s="3" t="s">
        <v>440</v>
      </c>
      <c r="P67" s="3" t="s">
        <v>40</v>
      </c>
      <c r="Q67" s="3" t="s">
        <v>468</v>
      </c>
      <c r="R67" s="3" t="s">
        <v>459</v>
      </c>
    </row>
    <row r="68" spans="1:18" x14ac:dyDescent="0.25">
      <c r="A68" s="5" t="s">
        <v>134</v>
      </c>
      <c r="B68" s="5" t="str">
        <f t="shared" ref="B68:B131" si="11">IF(UPPER(O68)="Y",".cop",".col")</f>
        <v>.col</v>
      </c>
      <c r="C68">
        <f t="shared" ref="C68:C131" si="12">FIND("(",A68)</f>
        <v>8</v>
      </c>
      <c r="D68" t="str">
        <f t="shared" ref="D68:D131" si="13">MID(A68,C68+1,4)</f>
        <v xml:space="preserve">Jul </v>
      </c>
      <c r="E68">
        <f t="shared" si="6"/>
        <v>0</v>
      </c>
      <c r="F68">
        <f t="shared" si="7"/>
        <v>36</v>
      </c>
      <c r="G68" t="str">
        <f t="shared" si="8"/>
        <v>2000</v>
      </c>
      <c r="H68">
        <f t="shared" si="9"/>
        <v>1</v>
      </c>
      <c r="I68" t="str">
        <f t="shared" ref="I68:I131" si="14">IF(H68=1,G68,"19xx")</f>
        <v>2000</v>
      </c>
      <c r="L68" t="str">
        <f t="shared" si="10"/>
        <v>.COL</v>
      </c>
    </row>
    <row r="69" spans="1:18" x14ac:dyDescent="0.25">
      <c r="A69" s="5" t="s">
        <v>135</v>
      </c>
      <c r="B69" s="5" t="str">
        <f t="shared" si="11"/>
        <v>.col</v>
      </c>
      <c r="C69">
        <f t="shared" si="12"/>
        <v>8</v>
      </c>
      <c r="D69" t="str">
        <f t="shared" si="13"/>
        <v xml:space="preserve">Jul </v>
      </c>
      <c r="E69">
        <f t="shared" si="6"/>
        <v>0</v>
      </c>
      <c r="F69">
        <f t="shared" si="7"/>
        <v>36</v>
      </c>
      <c r="G69" t="str">
        <f t="shared" si="8"/>
        <v>2000</v>
      </c>
      <c r="H69">
        <f t="shared" si="9"/>
        <v>1</v>
      </c>
      <c r="I69" t="str">
        <f t="shared" si="14"/>
        <v>2000</v>
      </c>
      <c r="L69" t="str">
        <f t="shared" si="10"/>
        <v>.COL</v>
      </c>
    </row>
    <row r="70" spans="1:18" x14ac:dyDescent="0.25">
      <c r="A70" s="5" t="s">
        <v>136</v>
      </c>
      <c r="B70" s="5" t="str">
        <f t="shared" si="11"/>
        <v>.col</v>
      </c>
      <c r="C70">
        <f t="shared" si="12"/>
        <v>8</v>
      </c>
      <c r="D70" t="str">
        <f t="shared" si="13"/>
        <v xml:space="preserve">Jul </v>
      </c>
      <c r="E70">
        <f t="shared" si="6"/>
        <v>0</v>
      </c>
      <c r="F70">
        <f t="shared" si="7"/>
        <v>36</v>
      </c>
      <c r="G70" t="str">
        <f t="shared" si="8"/>
        <v>2000</v>
      </c>
      <c r="H70">
        <f t="shared" si="9"/>
        <v>1</v>
      </c>
      <c r="I70" t="str">
        <f t="shared" si="14"/>
        <v>2000</v>
      </c>
      <c r="L70" t="str">
        <f t="shared" si="10"/>
        <v>.COL</v>
      </c>
    </row>
    <row r="71" spans="1:18" x14ac:dyDescent="0.25">
      <c r="A71" s="5" t="s">
        <v>137</v>
      </c>
      <c r="B71" s="5" t="str">
        <f t="shared" si="11"/>
        <v>.col</v>
      </c>
      <c r="C71">
        <f t="shared" si="12"/>
        <v>8</v>
      </c>
      <c r="D71" t="str">
        <f t="shared" si="13"/>
        <v xml:space="preserve">Jul </v>
      </c>
      <c r="E71">
        <f t="shared" ref="E71:E134" si="15">IF(ISNUMBER(_xlfn.NUMBERVALUE(D71)),1,0)</f>
        <v>0</v>
      </c>
      <c r="F71">
        <f t="shared" ref="F71:F134" si="16">IF(NOT(E71),FIND("(",A71,C71+1),0)</f>
        <v>36</v>
      </c>
      <c r="G71" t="str">
        <f t="shared" ref="G71:G134" si="17">IF(E71=1,D71,MID(A71,F71+1,4))</f>
        <v>2000</v>
      </c>
      <c r="H71">
        <f t="shared" ref="H71:H134" si="18">IF(ISNUMBER(_xlfn.NUMBERVALUE(G71)),1,0)</f>
        <v>1</v>
      </c>
      <c r="I71" t="str">
        <f t="shared" si="14"/>
        <v>2000</v>
      </c>
      <c r="L71" t="str">
        <f t="shared" si="10"/>
        <v>.COL</v>
      </c>
    </row>
    <row r="72" spans="1:18" x14ac:dyDescent="0.25">
      <c r="A72" s="5" t="s">
        <v>138</v>
      </c>
      <c r="B72" s="5" t="str">
        <f t="shared" si="11"/>
        <v>.col</v>
      </c>
      <c r="C72">
        <f t="shared" si="12"/>
        <v>8</v>
      </c>
      <c r="D72" t="str">
        <f t="shared" si="13"/>
        <v xml:space="preserve">Jul </v>
      </c>
      <c r="E72">
        <f t="shared" si="15"/>
        <v>0</v>
      </c>
      <c r="F72">
        <f t="shared" si="16"/>
        <v>36</v>
      </c>
      <c r="G72" t="str">
        <f t="shared" si="17"/>
        <v>2000</v>
      </c>
      <c r="H72">
        <f t="shared" si="18"/>
        <v>1</v>
      </c>
      <c r="I72" t="str">
        <f t="shared" si="14"/>
        <v>2000</v>
      </c>
      <c r="L72" t="str">
        <f t="shared" si="10"/>
        <v>.COL</v>
      </c>
    </row>
    <row r="73" spans="1:18" x14ac:dyDescent="0.25">
      <c r="A73" s="5" t="s">
        <v>139</v>
      </c>
      <c r="B73" s="5" t="str">
        <f t="shared" si="11"/>
        <v>.col</v>
      </c>
      <c r="C73">
        <f t="shared" si="12"/>
        <v>8</v>
      </c>
      <c r="D73" t="str">
        <f t="shared" si="13"/>
        <v xml:space="preserve">Jul </v>
      </c>
      <c r="E73">
        <f t="shared" si="15"/>
        <v>0</v>
      </c>
      <c r="F73">
        <f t="shared" si="16"/>
        <v>36</v>
      </c>
      <c r="G73" t="str">
        <f t="shared" si="17"/>
        <v>2000</v>
      </c>
      <c r="H73">
        <f t="shared" si="18"/>
        <v>1</v>
      </c>
      <c r="I73" t="str">
        <f t="shared" si="14"/>
        <v>2000</v>
      </c>
      <c r="L73" t="str">
        <f t="shared" si="10"/>
        <v>.COL</v>
      </c>
    </row>
    <row r="74" spans="1:18" x14ac:dyDescent="0.25">
      <c r="A74" s="5" t="s">
        <v>140</v>
      </c>
      <c r="B74" s="5" t="str">
        <f t="shared" si="11"/>
        <v>.col</v>
      </c>
      <c r="C74">
        <f t="shared" si="12"/>
        <v>8</v>
      </c>
      <c r="D74" t="str">
        <f t="shared" si="13"/>
        <v xml:space="preserve">Jul </v>
      </c>
      <c r="E74">
        <f t="shared" si="15"/>
        <v>0</v>
      </c>
      <c r="F74">
        <f t="shared" si="16"/>
        <v>36</v>
      </c>
      <c r="G74" t="str">
        <f t="shared" si="17"/>
        <v>2000</v>
      </c>
      <c r="H74">
        <f t="shared" si="18"/>
        <v>1</v>
      </c>
      <c r="I74" t="str">
        <f t="shared" si="14"/>
        <v>2000</v>
      </c>
      <c r="L74" t="str">
        <f t="shared" si="10"/>
        <v>.COL</v>
      </c>
    </row>
    <row r="75" spans="1:18" x14ac:dyDescent="0.25">
      <c r="A75" s="5" t="s">
        <v>141</v>
      </c>
      <c r="B75" s="5" t="str">
        <f t="shared" si="11"/>
        <v>.col</v>
      </c>
      <c r="C75">
        <f t="shared" si="12"/>
        <v>8</v>
      </c>
      <c r="D75" t="str">
        <f t="shared" si="13"/>
        <v xml:space="preserve">Jul </v>
      </c>
      <c r="E75">
        <f t="shared" si="15"/>
        <v>0</v>
      </c>
      <c r="F75">
        <f t="shared" si="16"/>
        <v>36</v>
      </c>
      <c r="G75" t="str">
        <f t="shared" si="17"/>
        <v>2000</v>
      </c>
      <c r="H75">
        <f t="shared" si="18"/>
        <v>1</v>
      </c>
      <c r="I75" t="str">
        <f t="shared" si="14"/>
        <v>2000</v>
      </c>
      <c r="L75" t="str">
        <f t="shared" si="10"/>
        <v>.COL</v>
      </c>
    </row>
    <row r="76" spans="1:18" x14ac:dyDescent="0.25">
      <c r="A76" s="5" t="s">
        <v>142</v>
      </c>
      <c r="B76" s="5" t="str">
        <f t="shared" si="11"/>
        <v>.col</v>
      </c>
      <c r="C76">
        <f t="shared" si="12"/>
        <v>18</v>
      </c>
      <c r="D76" t="str">
        <f t="shared" si="13"/>
        <v>1984</v>
      </c>
      <c r="E76">
        <f t="shared" si="15"/>
        <v>1</v>
      </c>
      <c r="F76">
        <f t="shared" si="16"/>
        <v>0</v>
      </c>
      <c r="G76" t="str">
        <f t="shared" si="17"/>
        <v>1984</v>
      </c>
      <c r="H76">
        <f t="shared" si="18"/>
        <v>1</v>
      </c>
      <c r="I76" t="str">
        <f t="shared" si="14"/>
        <v>1984</v>
      </c>
      <c r="K76" s="3" t="s">
        <v>469</v>
      </c>
      <c r="L76" t="str">
        <f t="shared" si="10"/>
        <v>DAMBUST.COL</v>
      </c>
      <c r="M76" s="3" t="s">
        <v>471</v>
      </c>
      <c r="N76" s="3" t="s">
        <v>440</v>
      </c>
      <c r="P76" s="3" t="s">
        <v>40</v>
      </c>
      <c r="Q76" s="3" t="s">
        <v>472</v>
      </c>
      <c r="R76" s="3" t="s">
        <v>459</v>
      </c>
    </row>
    <row r="77" spans="1:18" x14ac:dyDescent="0.25">
      <c r="A77" s="5" t="s">
        <v>143</v>
      </c>
      <c r="B77" s="5" t="str">
        <f t="shared" si="11"/>
        <v>.col</v>
      </c>
      <c r="C77">
        <f t="shared" si="12"/>
        <v>15</v>
      </c>
      <c r="D77" t="str">
        <f t="shared" si="13"/>
        <v>1984</v>
      </c>
      <c r="E77">
        <f t="shared" si="15"/>
        <v>1</v>
      </c>
      <c r="F77">
        <f t="shared" si="16"/>
        <v>0</v>
      </c>
      <c r="G77" t="str">
        <f t="shared" si="17"/>
        <v>1984</v>
      </c>
      <c r="H77">
        <f t="shared" si="18"/>
        <v>1</v>
      </c>
      <c r="I77" t="str">
        <f t="shared" si="14"/>
        <v>1984</v>
      </c>
      <c r="K77" s="3" t="s">
        <v>470</v>
      </c>
      <c r="L77" t="str">
        <f t="shared" si="10"/>
        <v>DANCE.COL</v>
      </c>
      <c r="M77" s="3" t="s">
        <v>383</v>
      </c>
      <c r="N77" s="3" t="s">
        <v>440</v>
      </c>
      <c r="P77" s="3" t="s">
        <v>40</v>
      </c>
      <c r="Q77" s="3" t="s">
        <v>473</v>
      </c>
      <c r="R77" s="3" t="s">
        <v>459</v>
      </c>
    </row>
    <row r="78" spans="1:18" x14ac:dyDescent="0.25">
      <c r="A78" s="5" t="s">
        <v>144</v>
      </c>
      <c r="B78" s="5" t="str">
        <f t="shared" si="11"/>
        <v>.col</v>
      </c>
      <c r="C78">
        <f t="shared" si="12"/>
        <v>11</v>
      </c>
      <c r="D78" t="str">
        <f t="shared" si="13"/>
        <v>1983</v>
      </c>
      <c r="E78">
        <f t="shared" si="15"/>
        <v>1</v>
      </c>
      <c r="F78">
        <f t="shared" si="16"/>
        <v>0</v>
      </c>
      <c r="G78" t="str">
        <f t="shared" si="17"/>
        <v>1983</v>
      </c>
      <c r="H78">
        <f t="shared" si="18"/>
        <v>1</v>
      </c>
      <c r="I78" t="str">
        <f t="shared" si="14"/>
        <v>1983</v>
      </c>
      <c r="K78" s="3" t="s">
        <v>474</v>
      </c>
      <c r="L78" t="str">
        <f t="shared" si="10"/>
        <v>DECATH.COL</v>
      </c>
      <c r="M78" s="3" t="s">
        <v>31</v>
      </c>
      <c r="N78" s="3" t="s">
        <v>440</v>
      </c>
      <c r="P78" s="3" t="s">
        <v>476</v>
      </c>
      <c r="R78" s="3" t="s">
        <v>459</v>
      </c>
    </row>
    <row r="79" spans="1:18" x14ac:dyDescent="0.25">
      <c r="A79" s="5" t="s">
        <v>145</v>
      </c>
      <c r="B79" s="5" t="str">
        <f t="shared" si="11"/>
        <v>.col</v>
      </c>
      <c r="C79">
        <f t="shared" si="12"/>
        <v>10</v>
      </c>
      <c r="D79" t="str">
        <f t="shared" si="13"/>
        <v>1983</v>
      </c>
      <c r="E79">
        <f t="shared" si="15"/>
        <v>1</v>
      </c>
      <c r="F79">
        <f t="shared" si="16"/>
        <v>0</v>
      </c>
      <c r="G79" t="str">
        <f t="shared" si="17"/>
        <v>1983</v>
      </c>
      <c r="H79">
        <f t="shared" si="18"/>
        <v>1</v>
      </c>
      <c r="I79" t="str">
        <f t="shared" si="14"/>
        <v>1983</v>
      </c>
      <c r="K79" s="3" t="s">
        <v>475</v>
      </c>
      <c r="L79" t="str">
        <f t="shared" si="10"/>
        <v>DEFENDER.COL</v>
      </c>
      <c r="M79" s="3" t="s">
        <v>16</v>
      </c>
      <c r="N79" s="3" t="s">
        <v>440</v>
      </c>
      <c r="P79" s="3" t="s">
        <v>419</v>
      </c>
      <c r="R79" s="3" t="s">
        <v>459</v>
      </c>
    </row>
    <row r="80" spans="1:18" x14ac:dyDescent="0.25">
      <c r="A80" s="5" t="s">
        <v>146</v>
      </c>
      <c r="B80" s="5" t="str">
        <f t="shared" si="11"/>
        <v>.col</v>
      </c>
      <c r="C80">
        <f t="shared" si="12"/>
        <v>31</v>
      </c>
      <c r="D80" t="str">
        <f t="shared" si="13"/>
        <v>2001</v>
      </c>
      <c r="E80">
        <f t="shared" si="15"/>
        <v>1</v>
      </c>
      <c r="F80">
        <f t="shared" si="16"/>
        <v>0</v>
      </c>
      <c r="G80" t="str">
        <f t="shared" si="17"/>
        <v>2001</v>
      </c>
      <c r="H80">
        <f t="shared" si="18"/>
        <v>1</v>
      </c>
      <c r="I80" t="str">
        <f t="shared" si="14"/>
        <v>2001</v>
      </c>
      <c r="K80" s="3" t="s">
        <v>477</v>
      </c>
      <c r="L80" t="str">
        <f t="shared" si="10"/>
        <v>DEMON2.COL</v>
      </c>
      <c r="M80" s="3" t="s">
        <v>463</v>
      </c>
      <c r="N80" s="3" t="s">
        <v>440</v>
      </c>
      <c r="P80" s="3" t="s">
        <v>480</v>
      </c>
      <c r="R80" s="3" t="s">
        <v>459</v>
      </c>
    </row>
    <row r="81" spans="1:18" x14ac:dyDescent="0.25">
      <c r="A81" s="5" t="s">
        <v>147</v>
      </c>
      <c r="B81" s="5" t="str">
        <f t="shared" si="11"/>
        <v>.col</v>
      </c>
      <c r="C81">
        <f t="shared" si="12"/>
        <v>12</v>
      </c>
      <c r="D81" t="str">
        <f t="shared" si="13"/>
        <v>1984</v>
      </c>
      <c r="E81">
        <f t="shared" si="15"/>
        <v>1</v>
      </c>
      <c r="F81">
        <f t="shared" si="16"/>
        <v>0</v>
      </c>
      <c r="G81" t="str">
        <f t="shared" si="17"/>
        <v>1984</v>
      </c>
      <c r="H81">
        <f t="shared" si="18"/>
        <v>1</v>
      </c>
      <c r="I81" t="str">
        <f t="shared" si="14"/>
        <v>1984</v>
      </c>
      <c r="K81" s="3" t="s">
        <v>478</v>
      </c>
      <c r="L81" t="str">
        <f t="shared" si="10"/>
        <v>DESTRUCT.COL</v>
      </c>
      <c r="M81" s="3" t="s">
        <v>13</v>
      </c>
      <c r="N81" s="3" t="s">
        <v>440</v>
      </c>
      <c r="P81" s="3" t="s">
        <v>11</v>
      </c>
      <c r="R81" s="3" t="s">
        <v>459</v>
      </c>
    </row>
    <row r="82" spans="1:18" x14ac:dyDescent="0.25">
      <c r="A82" s="5" t="s">
        <v>148</v>
      </c>
      <c r="B82" s="5" t="str">
        <f t="shared" si="11"/>
        <v>.col</v>
      </c>
      <c r="C82">
        <f t="shared" si="12"/>
        <v>9</v>
      </c>
      <c r="D82" t="str">
        <f t="shared" si="13"/>
        <v>1983</v>
      </c>
      <c r="E82">
        <f t="shared" si="15"/>
        <v>1</v>
      </c>
      <c r="F82">
        <f t="shared" si="16"/>
        <v>0</v>
      </c>
      <c r="G82" t="str">
        <f t="shared" si="17"/>
        <v>1983</v>
      </c>
      <c r="H82">
        <f t="shared" si="18"/>
        <v>1</v>
      </c>
      <c r="I82" t="str">
        <f t="shared" si="14"/>
        <v>1983</v>
      </c>
      <c r="K82" s="3" t="s">
        <v>479</v>
      </c>
      <c r="L82" t="str">
        <f t="shared" si="10"/>
        <v>DUGDUG.COL</v>
      </c>
      <c r="M82" s="3" t="s">
        <v>16</v>
      </c>
      <c r="N82" s="3" t="s">
        <v>440</v>
      </c>
      <c r="P82" s="3" t="s">
        <v>419</v>
      </c>
      <c r="R82" s="3" t="s">
        <v>459</v>
      </c>
    </row>
    <row r="83" spans="1:18" x14ac:dyDescent="0.25">
      <c r="A83" s="5" t="s">
        <v>149</v>
      </c>
      <c r="B83" s="5" t="str">
        <f t="shared" si="11"/>
        <v>.col</v>
      </c>
      <c r="C83">
        <f t="shared" si="12"/>
        <v>9</v>
      </c>
      <c r="D83" t="str">
        <f t="shared" si="13"/>
        <v>1983</v>
      </c>
      <c r="E83">
        <f t="shared" si="15"/>
        <v>1</v>
      </c>
      <c r="F83">
        <f t="shared" si="16"/>
        <v>0</v>
      </c>
      <c r="G83" t="str">
        <f t="shared" si="17"/>
        <v>1983</v>
      </c>
      <c r="H83">
        <f t="shared" si="18"/>
        <v>1</v>
      </c>
      <c r="I83" t="str">
        <f t="shared" si="14"/>
        <v>1983</v>
      </c>
      <c r="L83" t="str">
        <f t="shared" si="10"/>
        <v>.COL</v>
      </c>
    </row>
    <row r="84" spans="1:18" x14ac:dyDescent="0.25">
      <c r="A84" s="5" t="s">
        <v>150</v>
      </c>
      <c r="B84" s="5" t="str">
        <f t="shared" si="11"/>
        <v>.col</v>
      </c>
      <c r="C84">
        <f t="shared" si="12"/>
        <v>13</v>
      </c>
      <c r="D84" t="str">
        <f t="shared" si="13"/>
        <v>1982</v>
      </c>
      <c r="E84">
        <f t="shared" si="15"/>
        <v>1</v>
      </c>
      <c r="F84">
        <f t="shared" si="16"/>
        <v>0</v>
      </c>
      <c r="G84" t="str">
        <f t="shared" si="17"/>
        <v>1982</v>
      </c>
      <c r="H84">
        <f t="shared" si="18"/>
        <v>1</v>
      </c>
      <c r="I84" t="str">
        <f t="shared" si="14"/>
        <v>1982</v>
      </c>
      <c r="J84" s="3" t="s">
        <v>360</v>
      </c>
      <c r="K84" s="3" t="s">
        <v>436</v>
      </c>
      <c r="L84" t="str">
        <f t="shared" si="10"/>
        <v>KONG.COL</v>
      </c>
      <c r="M84" s="3" t="s">
        <v>31</v>
      </c>
      <c r="N84" s="3" t="s">
        <v>10</v>
      </c>
      <c r="P84" s="3" t="s">
        <v>40</v>
      </c>
      <c r="Q84" s="3" t="s">
        <v>359</v>
      </c>
      <c r="R84" s="3" t="s">
        <v>451</v>
      </c>
    </row>
    <row r="85" spans="1:18" x14ac:dyDescent="0.25">
      <c r="A85" s="5" t="s">
        <v>151</v>
      </c>
      <c r="B85" s="5" t="str">
        <f t="shared" si="11"/>
        <v>.col</v>
      </c>
      <c r="C85">
        <f t="shared" si="12"/>
        <v>22</v>
      </c>
      <c r="D85" t="str">
        <f t="shared" si="13"/>
        <v>1982</v>
      </c>
      <c r="E85">
        <f t="shared" si="15"/>
        <v>1</v>
      </c>
      <c r="F85">
        <f t="shared" si="16"/>
        <v>0</v>
      </c>
      <c r="G85" t="str">
        <f t="shared" si="17"/>
        <v>1982</v>
      </c>
      <c r="H85">
        <f t="shared" si="18"/>
        <v>1</v>
      </c>
      <c r="I85" t="str">
        <f t="shared" si="14"/>
        <v>1982</v>
      </c>
      <c r="J85" s="3" t="s">
        <v>360</v>
      </c>
      <c r="K85" s="3" t="s">
        <v>516</v>
      </c>
      <c r="L85" t="str">
        <f t="shared" si="10"/>
        <v>KONGADAM.COL</v>
      </c>
      <c r="M85" s="3" t="s">
        <v>16</v>
      </c>
      <c r="N85" s="3" t="s">
        <v>440</v>
      </c>
      <c r="P85" s="3" t="s">
        <v>520</v>
      </c>
      <c r="Q85" s="3" t="s">
        <v>521</v>
      </c>
      <c r="R85" s="3" t="s">
        <v>524</v>
      </c>
    </row>
    <row r="86" spans="1:18" x14ac:dyDescent="0.25">
      <c r="A86" s="5" t="s">
        <v>152</v>
      </c>
      <c r="B86" s="5" t="str">
        <f t="shared" si="11"/>
        <v>.col</v>
      </c>
      <c r="C86">
        <f t="shared" si="12"/>
        <v>16</v>
      </c>
      <c r="D86" t="str">
        <f t="shared" si="13"/>
        <v>1982</v>
      </c>
      <c r="E86">
        <f t="shared" si="15"/>
        <v>1</v>
      </c>
      <c r="F86">
        <f t="shared" si="16"/>
        <v>0</v>
      </c>
      <c r="G86" t="str">
        <f t="shared" si="17"/>
        <v>1982</v>
      </c>
      <c r="H86">
        <f t="shared" si="18"/>
        <v>1</v>
      </c>
      <c r="I86" t="str">
        <f t="shared" si="14"/>
        <v>1982</v>
      </c>
      <c r="J86" s="3" t="s">
        <v>360</v>
      </c>
      <c r="K86" s="3" t="s">
        <v>517</v>
      </c>
      <c r="L86" t="str">
        <f t="shared" si="10"/>
        <v>KONGJR.COL</v>
      </c>
      <c r="M86" s="3" t="s">
        <v>31</v>
      </c>
      <c r="N86" s="3" t="s">
        <v>440</v>
      </c>
      <c r="P86" s="3" t="s">
        <v>40</v>
      </c>
      <c r="R86" s="3" t="s">
        <v>524</v>
      </c>
    </row>
    <row r="87" spans="1:18" x14ac:dyDescent="0.25">
      <c r="A87" s="5" t="s">
        <v>153</v>
      </c>
      <c r="B87" s="5" t="str">
        <f t="shared" si="11"/>
        <v>.col</v>
      </c>
      <c r="C87">
        <f t="shared" si="12"/>
        <v>39</v>
      </c>
      <c r="D87" t="str">
        <f t="shared" si="13"/>
        <v>1984</v>
      </c>
      <c r="E87">
        <f t="shared" si="15"/>
        <v>1</v>
      </c>
      <c r="F87">
        <f t="shared" si="16"/>
        <v>0</v>
      </c>
      <c r="G87" t="str">
        <f t="shared" si="17"/>
        <v>1984</v>
      </c>
      <c r="H87">
        <f t="shared" si="18"/>
        <v>1</v>
      </c>
      <c r="I87" t="str">
        <f t="shared" si="14"/>
        <v>1984</v>
      </c>
      <c r="J87" s="3" t="s">
        <v>8</v>
      </c>
      <c r="K87" s="3" t="s">
        <v>518</v>
      </c>
      <c r="L87" t="str">
        <f t="shared" si="10"/>
        <v>DRSEUSS.COL</v>
      </c>
      <c r="M87" s="3" t="s">
        <v>31</v>
      </c>
      <c r="N87" s="3" t="s">
        <v>440</v>
      </c>
      <c r="P87" s="3" t="s">
        <v>523</v>
      </c>
      <c r="Q87" s="3" t="s">
        <v>522</v>
      </c>
      <c r="R87" s="3" t="s">
        <v>524</v>
      </c>
    </row>
    <row r="88" spans="1:18" x14ac:dyDescent="0.25">
      <c r="A88" s="5" t="s">
        <v>154</v>
      </c>
      <c r="B88" s="5" t="str">
        <f t="shared" si="11"/>
        <v>.col</v>
      </c>
      <c r="C88">
        <f t="shared" si="12"/>
        <v>12</v>
      </c>
      <c r="D88" t="str">
        <f t="shared" si="13"/>
        <v>1984</v>
      </c>
      <c r="E88">
        <f t="shared" si="15"/>
        <v>1</v>
      </c>
      <c r="F88">
        <f t="shared" si="16"/>
        <v>0</v>
      </c>
      <c r="G88" t="str">
        <f t="shared" si="17"/>
        <v>1984</v>
      </c>
      <c r="H88">
        <f t="shared" si="18"/>
        <v>1</v>
      </c>
      <c r="I88" t="str">
        <f t="shared" si="14"/>
        <v>1984</v>
      </c>
      <c r="J88" s="3" t="s">
        <v>373</v>
      </c>
      <c r="K88" s="3" t="s">
        <v>519</v>
      </c>
      <c r="L88" t="str">
        <f t="shared" si="10"/>
        <v>DRAGON.COL</v>
      </c>
      <c r="M88" s="3" t="s">
        <v>31</v>
      </c>
      <c r="N88" s="3" t="s">
        <v>440</v>
      </c>
      <c r="P88" s="3" t="s">
        <v>545</v>
      </c>
      <c r="R88" s="3" t="s">
        <v>524</v>
      </c>
    </row>
    <row r="89" spans="1:18" x14ac:dyDescent="0.25">
      <c r="A89" s="5" t="s">
        <v>155</v>
      </c>
      <c r="B89" s="5" t="str">
        <f t="shared" si="11"/>
        <v>.col</v>
      </c>
      <c r="C89">
        <f t="shared" si="12"/>
        <v>23</v>
      </c>
      <c r="D89" t="str">
        <f t="shared" si="13"/>
        <v>1984</v>
      </c>
      <c r="E89">
        <f t="shared" si="15"/>
        <v>1</v>
      </c>
      <c r="F89">
        <f t="shared" si="16"/>
        <v>0</v>
      </c>
      <c r="G89" t="str">
        <f t="shared" si="17"/>
        <v>1984</v>
      </c>
      <c r="H89">
        <f t="shared" si="18"/>
        <v>1</v>
      </c>
      <c r="I89" t="str">
        <f t="shared" si="14"/>
        <v>1984</v>
      </c>
      <c r="K89" s="3" t="s">
        <v>525</v>
      </c>
      <c r="L89" t="str">
        <f t="shared" si="10"/>
        <v>DUKES.COL</v>
      </c>
      <c r="M89" s="3" t="s">
        <v>471</v>
      </c>
      <c r="N89" s="3" t="s">
        <v>440</v>
      </c>
      <c r="R89" s="3" t="s">
        <v>524</v>
      </c>
    </row>
    <row r="90" spans="1:18" x14ac:dyDescent="0.25">
      <c r="A90" s="5" t="s">
        <v>156</v>
      </c>
      <c r="B90" s="5" t="str">
        <f t="shared" si="11"/>
        <v>.col</v>
      </c>
      <c r="C90">
        <f t="shared" si="12"/>
        <v>29</v>
      </c>
      <c r="D90" t="str">
        <f t="shared" si="13"/>
        <v>1983</v>
      </c>
      <c r="E90">
        <f t="shared" si="15"/>
        <v>1</v>
      </c>
      <c r="F90">
        <f t="shared" si="16"/>
        <v>0</v>
      </c>
      <c r="G90" t="str">
        <f t="shared" si="17"/>
        <v>1983</v>
      </c>
      <c r="H90">
        <f t="shared" si="18"/>
        <v>1</v>
      </c>
      <c r="I90" t="str">
        <f t="shared" si="14"/>
        <v>1983</v>
      </c>
      <c r="K90" s="3" t="s">
        <v>526</v>
      </c>
      <c r="L90" t="str">
        <f t="shared" si="10"/>
        <v>ESCAPE.COL</v>
      </c>
      <c r="M90" s="3" t="s">
        <v>429</v>
      </c>
      <c r="N90" s="3" t="s">
        <v>440</v>
      </c>
      <c r="P90" s="3" t="s">
        <v>533</v>
      </c>
      <c r="R90" s="3" t="s">
        <v>524</v>
      </c>
    </row>
    <row r="91" spans="1:18" x14ac:dyDescent="0.25">
      <c r="A91" s="5" t="s">
        <v>157</v>
      </c>
      <c r="B91" s="5" t="str">
        <f t="shared" si="11"/>
        <v>.col</v>
      </c>
      <c r="C91">
        <f t="shared" si="12"/>
        <v>11</v>
      </c>
      <c r="D91" t="str">
        <f t="shared" si="13"/>
        <v>1983</v>
      </c>
      <c r="E91">
        <f t="shared" si="15"/>
        <v>1</v>
      </c>
      <c r="F91">
        <f t="shared" si="16"/>
        <v>0</v>
      </c>
      <c r="G91" t="str">
        <f t="shared" si="17"/>
        <v>1983</v>
      </c>
      <c r="H91">
        <f t="shared" si="18"/>
        <v>1</v>
      </c>
      <c r="I91" t="str">
        <f t="shared" si="14"/>
        <v>1983</v>
      </c>
      <c r="K91" s="3" t="s">
        <v>528</v>
      </c>
      <c r="L91" t="str">
        <f t="shared" si="10"/>
        <v>EVOLUT.COL</v>
      </c>
      <c r="M91" s="3" t="s">
        <v>429</v>
      </c>
      <c r="N91" s="3" t="s">
        <v>440</v>
      </c>
      <c r="P91" s="3" t="s">
        <v>11</v>
      </c>
      <c r="R91" s="3" t="s">
        <v>524</v>
      </c>
    </row>
    <row r="92" spans="1:18" x14ac:dyDescent="0.25">
      <c r="A92" s="5" t="s">
        <v>158</v>
      </c>
      <c r="B92" s="5" t="str">
        <f t="shared" si="11"/>
        <v>.col</v>
      </c>
      <c r="C92">
        <f t="shared" si="12"/>
        <v>11</v>
      </c>
      <c r="D92" t="str">
        <f t="shared" si="13"/>
        <v>1983</v>
      </c>
      <c r="E92">
        <f t="shared" si="15"/>
        <v>1</v>
      </c>
      <c r="F92">
        <f t="shared" si="16"/>
        <v>0</v>
      </c>
      <c r="G92" t="str">
        <f t="shared" si="17"/>
        <v>1983</v>
      </c>
      <c r="H92">
        <f t="shared" si="18"/>
        <v>1</v>
      </c>
      <c r="I92" t="str">
        <f t="shared" si="14"/>
        <v>1983</v>
      </c>
      <c r="K92" s="3" t="s">
        <v>529</v>
      </c>
      <c r="L92" t="str">
        <f t="shared" si="10"/>
        <v>FACEMAKE.COL</v>
      </c>
      <c r="M92" s="3" t="s">
        <v>530</v>
      </c>
      <c r="N92" s="3" t="s">
        <v>440</v>
      </c>
      <c r="P92" s="3" t="s">
        <v>416</v>
      </c>
      <c r="R92" s="3" t="s">
        <v>524</v>
      </c>
    </row>
    <row r="93" spans="1:18" x14ac:dyDescent="0.25">
      <c r="A93" s="5" t="s">
        <v>159</v>
      </c>
      <c r="B93" s="5" t="str">
        <f t="shared" si="11"/>
        <v>.col</v>
      </c>
      <c r="C93">
        <f t="shared" si="12"/>
        <v>10</v>
      </c>
      <c r="D93" t="str">
        <f t="shared" si="13"/>
        <v>1983</v>
      </c>
      <c r="E93">
        <f t="shared" si="15"/>
        <v>1</v>
      </c>
      <c r="F93">
        <f t="shared" si="16"/>
        <v>0</v>
      </c>
      <c r="G93" t="str">
        <f t="shared" si="17"/>
        <v>1983</v>
      </c>
      <c r="H93">
        <f t="shared" si="18"/>
        <v>1</v>
      </c>
      <c r="I93" t="str">
        <f t="shared" si="14"/>
        <v>1983</v>
      </c>
      <c r="K93" s="3" t="s">
        <v>531</v>
      </c>
      <c r="L93" t="str">
        <f t="shared" si="10"/>
        <v>FALLGUY.COL</v>
      </c>
      <c r="M93" s="3" t="s">
        <v>532</v>
      </c>
      <c r="N93" s="3" t="s">
        <v>440</v>
      </c>
      <c r="P93" s="3" t="s">
        <v>533</v>
      </c>
      <c r="R93" s="3" t="s">
        <v>524</v>
      </c>
    </row>
    <row r="94" spans="1:18" x14ac:dyDescent="0.25">
      <c r="A94" s="5" t="s">
        <v>160</v>
      </c>
      <c r="B94" s="5" t="str">
        <f t="shared" si="11"/>
        <v>.col</v>
      </c>
      <c r="C94">
        <f t="shared" si="12"/>
        <v>8</v>
      </c>
      <c r="D94" t="str">
        <f t="shared" si="13"/>
        <v>1983</v>
      </c>
      <c r="E94">
        <f t="shared" si="15"/>
        <v>1</v>
      </c>
      <c r="F94">
        <f t="shared" si="16"/>
        <v>0</v>
      </c>
      <c r="G94" t="str">
        <f t="shared" si="17"/>
        <v>1983</v>
      </c>
      <c r="H94">
        <f t="shared" si="18"/>
        <v>1</v>
      </c>
      <c r="I94" t="str">
        <f t="shared" si="14"/>
        <v>1983</v>
      </c>
      <c r="K94" s="3" t="s">
        <v>527</v>
      </c>
      <c r="L94" t="str">
        <f t="shared" si="10"/>
        <v>FATHOM.COL</v>
      </c>
      <c r="M94" s="3" t="s">
        <v>429</v>
      </c>
      <c r="N94" s="3" t="s">
        <v>440</v>
      </c>
      <c r="P94" s="3" t="s">
        <v>545</v>
      </c>
      <c r="R94" s="3" t="s">
        <v>524</v>
      </c>
    </row>
    <row r="95" spans="1:18" x14ac:dyDescent="0.25">
      <c r="A95" s="5" t="s">
        <v>161</v>
      </c>
      <c r="B95" s="5" t="str">
        <f t="shared" si="11"/>
        <v>.col</v>
      </c>
      <c r="C95">
        <f t="shared" si="12"/>
        <v>22</v>
      </c>
      <c r="D95" t="str">
        <f t="shared" si="13"/>
        <v>19xx</v>
      </c>
      <c r="E95">
        <f t="shared" si="15"/>
        <v>0</v>
      </c>
      <c r="F95" t="e">
        <f t="shared" si="16"/>
        <v>#VALUE!</v>
      </c>
      <c r="G95" t="e">
        <f t="shared" si="17"/>
        <v>#VALUE!</v>
      </c>
      <c r="H95">
        <f t="shared" si="18"/>
        <v>0</v>
      </c>
      <c r="I95" t="str">
        <f t="shared" si="14"/>
        <v>19xx</v>
      </c>
      <c r="K95" s="3" t="s">
        <v>534</v>
      </c>
      <c r="L95" t="str">
        <f t="shared" si="10"/>
        <v>FLIPPER.COL</v>
      </c>
      <c r="M95" s="3" t="s">
        <v>429</v>
      </c>
      <c r="N95" s="3" t="s">
        <v>440</v>
      </c>
      <c r="P95" s="3" t="s">
        <v>540</v>
      </c>
      <c r="R95" s="3" t="s">
        <v>524</v>
      </c>
    </row>
    <row r="96" spans="1:18" x14ac:dyDescent="0.25">
      <c r="A96" s="5" t="s">
        <v>162</v>
      </c>
      <c r="B96" s="5" t="str">
        <f t="shared" si="11"/>
        <v>.col</v>
      </c>
      <c r="C96">
        <f t="shared" si="12"/>
        <v>17</v>
      </c>
      <c r="D96" t="str">
        <f t="shared" si="13"/>
        <v>1983</v>
      </c>
      <c r="E96">
        <f t="shared" si="15"/>
        <v>1</v>
      </c>
      <c r="F96">
        <f t="shared" si="16"/>
        <v>0</v>
      </c>
      <c r="G96" t="str">
        <f t="shared" si="17"/>
        <v>1983</v>
      </c>
      <c r="H96">
        <f t="shared" si="18"/>
        <v>1</v>
      </c>
      <c r="I96" t="str">
        <f t="shared" si="14"/>
        <v>1983</v>
      </c>
      <c r="K96" s="3" t="s">
        <v>535</v>
      </c>
      <c r="L96" t="str">
        <f t="shared" si="10"/>
        <v>FORTUNE.COL</v>
      </c>
      <c r="M96" s="3" t="s">
        <v>471</v>
      </c>
      <c r="N96" s="3" t="s">
        <v>440</v>
      </c>
      <c r="P96" s="3" t="s">
        <v>540</v>
      </c>
      <c r="R96" s="3" t="s">
        <v>524</v>
      </c>
    </row>
    <row r="97" spans="1:18" x14ac:dyDescent="0.25">
      <c r="A97" s="5" t="s">
        <v>163</v>
      </c>
      <c r="B97" s="5" t="str">
        <f t="shared" si="11"/>
        <v>.col</v>
      </c>
      <c r="C97">
        <f t="shared" si="12"/>
        <v>17</v>
      </c>
      <c r="D97" t="str">
        <f t="shared" si="13"/>
        <v>1984</v>
      </c>
      <c r="E97">
        <f t="shared" si="15"/>
        <v>1</v>
      </c>
      <c r="F97">
        <f t="shared" si="16"/>
        <v>0</v>
      </c>
      <c r="G97" t="str">
        <f t="shared" si="17"/>
        <v>1984</v>
      </c>
      <c r="H97">
        <f t="shared" si="18"/>
        <v>1</v>
      </c>
      <c r="I97" t="str">
        <f t="shared" si="14"/>
        <v>1984</v>
      </c>
      <c r="K97" s="3" t="s">
        <v>536</v>
      </c>
      <c r="L97" t="str">
        <f t="shared" si="10"/>
        <v>FRACTION.COL</v>
      </c>
      <c r="M97" s="3" t="s">
        <v>530</v>
      </c>
      <c r="N97" s="3" t="s">
        <v>440</v>
      </c>
      <c r="P97" s="3" t="s">
        <v>545</v>
      </c>
      <c r="R97" s="3" t="s">
        <v>524</v>
      </c>
    </row>
    <row r="98" spans="1:18" x14ac:dyDescent="0.25">
      <c r="A98" s="5" t="s">
        <v>164</v>
      </c>
      <c r="B98" s="5" t="str">
        <f t="shared" si="11"/>
        <v>.col</v>
      </c>
      <c r="C98">
        <f t="shared" si="12"/>
        <v>16</v>
      </c>
      <c r="D98" t="str">
        <f t="shared" si="13"/>
        <v>1983</v>
      </c>
      <c r="E98">
        <f t="shared" si="15"/>
        <v>1</v>
      </c>
      <c r="F98">
        <f t="shared" si="16"/>
        <v>0</v>
      </c>
      <c r="G98" t="str">
        <f t="shared" si="17"/>
        <v>1983</v>
      </c>
      <c r="H98">
        <f t="shared" si="18"/>
        <v>1</v>
      </c>
      <c r="I98" t="str">
        <f t="shared" si="14"/>
        <v>1983</v>
      </c>
      <c r="K98" s="3" t="s">
        <v>537</v>
      </c>
      <c r="L98" t="str">
        <f t="shared" si="10"/>
        <v>FRANTIC.COL</v>
      </c>
      <c r="M98" s="3" t="s">
        <v>429</v>
      </c>
      <c r="N98" s="3" t="s">
        <v>440</v>
      </c>
      <c r="P98" s="3" t="s">
        <v>540</v>
      </c>
      <c r="R98" s="3" t="s">
        <v>524</v>
      </c>
    </row>
    <row r="99" spans="1:18" x14ac:dyDescent="0.25">
      <c r="A99" s="5" t="s">
        <v>165</v>
      </c>
      <c r="B99" s="5" t="str">
        <f t="shared" si="11"/>
        <v>.col</v>
      </c>
      <c r="C99">
        <f t="shared" si="12"/>
        <v>16</v>
      </c>
      <c r="D99" t="str">
        <f t="shared" si="13"/>
        <v>1983</v>
      </c>
      <c r="E99">
        <f t="shared" si="15"/>
        <v>1</v>
      </c>
      <c r="F99">
        <f t="shared" si="16"/>
        <v>0</v>
      </c>
      <c r="G99" t="str">
        <f t="shared" si="17"/>
        <v>1983</v>
      </c>
      <c r="H99">
        <f t="shared" si="18"/>
        <v>1</v>
      </c>
      <c r="I99" t="str">
        <f t="shared" si="14"/>
        <v>1983</v>
      </c>
      <c r="L99" t="str">
        <f t="shared" si="10"/>
        <v>.COL</v>
      </c>
    </row>
    <row r="100" spans="1:18" x14ac:dyDescent="0.25">
      <c r="A100" s="5" t="s">
        <v>166</v>
      </c>
      <c r="B100" s="5" t="str">
        <f t="shared" si="11"/>
        <v>.col</v>
      </c>
      <c r="C100">
        <f t="shared" si="12"/>
        <v>9</v>
      </c>
      <c r="D100" t="str">
        <f t="shared" si="13"/>
        <v>1982</v>
      </c>
      <c r="E100">
        <f t="shared" si="15"/>
        <v>1</v>
      </c>
      <c r="F100">
        <f t="shared" si="16"/>
        <v>0</v>
      </c>
      <c r="G100" t="str">
        <f t="shared" si="17"/>
        <v>1982</v>
      </c>
      <c r="H100">
        <f t="shared" si="18"/>
        <v>1</v>
      </c>
      <c r="I100" t="str">
        <f t="shared" si="14"/>
        <v>1982</v>
      </c>
      <c r="K100" s="3" t="s">
        <v>538</v>
      </c>
      <c r="L100" t="str">
        <f t="shared" si="10"/>
        <v>FRENZY.COL</v>
      </c>
      <c r="M100" s="3" t="s">
        <v>25</v>
      </c>
      <c r="N100" s="3" t="s">
        <v>440</v>
      </c>
      <c r="P100" s="3" t="s">
        <v>40</v>
      </c>
      <c r="R100" s="3" t="s">
        <v>524</v>
      </c>
    </row>
    <row r="101" spans="1:18" x14ac:dyDescent="0.25">
      <c r="A101" s="5" t="s">
        <v>167</v>
      </c>
      <c r="B101" s="5" t="str">
        <f t="shared" si="11"/>
        <v>.col</v>
      </c>
      <c r="C101">
        <f t="shared" si="12"/>
        <v>9</v>
      </c>
      <c r="D101" t="str">
        <f t="shared" si="13"/>
        <v>1982</v>
      </c>
      <c r="E101">
        <f t="shared" si="15"/>
        <v>1</v>
      </c>
      <c r="F101">
        <f t="shared" si="16"/>
        <v>0</v>
      </c>
      <c r="G101" t="str">
        <f t="shared" si="17"/>
        <v>1982</v>
      </c>
      <c r="H101">
        <f t="shared" si="18"/>
        <v>1</v>
      </c>
      <c r="I101" t="str">
        <f t="shared" si="14"/>
        <v>1982</v>
      </c>
      <c r="L101" t="str">
        <f t="shared" si="10"/>
        <v>.COL</v>
      </c>
    </row>
    <row r="102" spans="1:18" x14ac:dyDescent="0.25">
      <c r="A102" s="5" t="s">
        <v>168</v>
      </c>
      <c r="B102" s="5" t="str">
        <f t="shared" si="11"/>
        <v>.cop</v>
      </c>
      <c r="C102">
        <f t="shared" si="12"/>
        <v>9</v>
      </c>
      <c r="D102" t="str">
        <f t="shared" si="13"/>
        <v>1982</v>
      </c>
      <c r="E102">
        <f t="shared" si="15"/>
        <v>1</v>
      </c>
      <c r="F102">
        <f t="shared" si="16"/>
        <v>0</v>
      </c>
      <c r="G102" t="str">
        <f t="shared" si="17"/>
        <v>1982</v>
      </c>
      <c r="H102">
        <f t="shared" si="18"/>
        <v>1</v>
      </c>
      <c r="I102" t="str">
        <f t="shared" si="14"/>
        <v>1982</v>
      </c>
      <c r="K102" s="3" t="s">
        <v>432</v>
      </c>
      <c r="L102" t="str">
        <f t="shared" si="10"/>
        <v>FROGGER.COP</v>
      </c>
      <c r="N102" s="3" t="s">
        <v>431</v>
      </c>
      <c r="O102" s="7" t="s">
        <v>453</v>
      </c>
      <c r="P102" s="3" t="s">
        <v>590</v>
      </c>
      <c r="Q102" s="3" t="s">
        <v>433</v>
      </c>
      <c r="R102" s="3" t="s">
        <v>451</v>
      </c>
    </row>
    <row r="103" spans="1:18" x14ac:dyDescent="0.25">
      <c r="A103" s="5" t="s">
        <v>169</v>
      </c>
      <c r="B103" s="5" t="str">
        <f t="shared" si="11"/>
        <v>.col</v>
      </c>
      <c r="C103">
        <f t="shared" si="12"/>
        <v>9</v>
      </c>
      <c r="D103" t="str">
        <f t="shared" si="13"/>
        <v>1982</v>
      </c>
      <c r="E103">
        <f t="shared" si="15"/>
        <v>1</v>
      </c>
      <c r="F103">
        <f t="shared" si="16"/>
        <v>0</v>
      </c>
      <c r="G103" t="str">
        <f t="shared" si="17"/>
        <v>1982</v>
      </c>
      <c r="H103">
        <f t="shared" si="18"/>
        <v>1</v>
      </c>
      <c r="I103" t="str">
        <f t="shared" si="14"/>
        <v>1982</v>
      </c>
      <c r="L103" t="str">
        <f t="shared" si="10"/>
        <v>.COL</v>
      </c>
    </row>
    <row r="104" spans="1:18" x14ac:dyDescent="0.25">
      <c r="A104" s="5" t="s">
        <v>170</v>
      </c>
      <c r="B104" s="5" t="str">
        <f t="shared" si="11"/>
        <v>.col</v>
      </c>
      <c r="C104">
        <f t="shared" si="12"/>
        <v>25</v>
      </c>
      <c r="D104" t="str">
        <f t="shared" si="13"/>
        <v>1984</v>
      </c>
      <c r="E104">
        <f t="shared" si="15"/>
        <v>1</v>
      </c>
      <c r="F104">
        <f t="shared" si="16"/>
        <v>0</v>
      </c>
      <c r="G104" t="str">
        <f t="shared" si="17"/>
        <v>1984</v>
      </c>
      <c r="H104">
        <f t="shared" si="18"/>
        <v>1</v>
      </c>
      <c r="I104" t="str">
        <f t="shared" si="14"/>
        <v>1984</v>
      </c>
      <c r="K104" s="3" t="s">
        <v>539</v>
      </c>
      <c r="L104" t="str">
        <f t="shared" si="10"/>
        <v>FROGGER2.COL</v>
      </c>
      <c r="M104" s="3" t="s">
        <v>429</v>
      </c>
      <c r="N104" s="3" t="s">
        <v>440</v>
      </c>
      <c r="P104" s="3" t="s">
        <v>11</v>
      </c>
      <c r="R104" s="3" t="s">
        <v>524</v>
      </c>
    </row>
    <row r="105" spans="1:18" x14ac:dyDescent="0.25">
      <c r="A105" s="5" t="s">
        <v>171</v>
      </c>
      <c r="B105" s="5" t="str">
        <f t="shared" si="11"/>
        <v>.col</v>
      </c>
      <c r="C105">
        <f t="shared" si="12"/>
        <v>11</v>
      </c>
      <c r="D105" t="str">
        <f t="shared" si="13"/>
        <v>1983</v>
      </c>
      <c r="E105">
        <f t="shared" si="15"/>
        <v>1</v>
      </c>
      <c r="F105">
        <f t="shared" si="16"/>
        <v>0</v>
      </c>
      <c r="G105" t="str">
        <f t="shared" si="17"/>
        <v>1983</v>
      </c>
      <c r="H105">
        <f t="shared" si="18"/>
        <v>1</v>
      </c>
      <c r="I105" t="str">
        <f t="shared" si="14"/>
        <v>1983</v>
      </c>
      <c r="L105" t="str">
        <f t="shared" si="10"/>
        <v>.COL</v>
      </c>
    </row>
    <row r="106" spans="1:18" x14ac:dyDescent="0.25">
      <c r="A106" s="5" t="s">
        <v>172</v>
      </c>
      <c r="B106" s="5" t="str">
        <f t="shared" si="11"/>
        <v>.col</v>
      </c>
      <c r="C106">
        <f t="shared" si="12"/>
        <v>11</v>
      </c>
      <c r="D106" t="str">
        <f t="shared" si="13"/>
        <v>1983</v>
      </c>
      <c r="E106">
        <f t="shared" si="15"/>
        <v>1</v>
      </c>
      <c r="F106">
        <f t="shared" si="16"/>
        <v>0</v>
      </c>
      <c r="G106" t="str">
        <f t="shared" si="17"/>
        <v>1983</v>
      </c>
      <c r="H106">
        <f t="shared" si="18"/>
        <v>1</v>
      </c>
      <c r="I106" t="str">
        <f t="shared" si="14"/>
        <v>1983</v>
      </c>
      <c r="K106" s="3" t="s">
        <v>541</v>
      </c>
      <c r="L106" t="str">
        <f t="shared" si="10"/>
        <v>FRONTLIN.COL</v>
      </c>
      <c r="M106" s="3" t="s">
        <v>25</v>
      </c>
      <c r="N106" s="3" t="s">
        <v>543</v>
      </c>
      <c r="P106" s="3" t="s">
        <v>545</v>
      </c>
      <c r="R106" s="3" t="s">
        <v>524</v>
      </c>
    </row>
    <row r="107" spans="1:18" x14ac:dyDescent="0.25">
      <c r="A107" s="5" t="s">
        <v>173</v>
      </c>
      <c r="B107" s="5" t="str">
        <f t="shared" si="11"/>
        <v>.col</v>
      </c>
      <c r="C107">
        <f t="shared" si="12"/>
        <v>10</v>
      </c>
      <c r="D107" t="str">
        <f t="shared" si="13"/>
        <v>1983</v>
      </c>
      <c r="E107">
        <f t="shared" si="15"/>
        <v>1</v>
      </c>
      <c r="F107">
        <f t="shared" si="16"/>
        <v>0</v>
      </c>
      <c r="G107" t="str">
        <f t="shared" si="17"/>
        <v>1983</v>
      </c>
      <c r="H107">
        <f t="shared" si="18"/>
        <v>1</v>
      </c>
      <c r="I107" t="str">
        <f t="shared" si="14"/>
        <v>1983</v>
      </c>
      <c r="L107" t="str">
        <f t="shared" si="10"/>
        <v>.COL</v>
      </c>
    </row>
    <row r="108" spans="1:18" x14ac:dyDescent="0.25">
      <c r="A108" s="5" t="s">
        <v>174</v>
      </c>
      <c r="B108" s="5" t="str">
        <f t="shared" si="11"/>
        <v>.col</v>
      </c>
      <c r="C108">
        <f t="shared" si="12"/>
        <v>10</v>
      </c>
      <c r="D108" t="str">
        <f t="shared" si="13"/>
        <v>1983</v>
      </c>
      <c r="E108">
        <f t="shared" si="15"/>
        <v>1</v>
      </c>
      <c r="F108">
        <f t="shared" si="16"/>
        <v>0</v>
      </c>
      <c r="G108" t="str">
        <f t="shared" si="17"/>
        <v>1983</v>
      </c>
      <c r="H108">
        <f t="shared" si="18"/>
        <v>1</v>
      </c>
      <c r="I108" t="str">
        <f t="shared" si="14"/>
        <v>1983</v>
      </c>
      <c r="L108" t="str">
        <f t="shared" si="10"/>
        <v>.COL</v>
      </c>
    </row>
    <row r="109" spans="1:18" x14ac:dyDescent="0.25">
      <c r="A109" s="5" t="s">
        <v>175</v>
      </c>
      <c r="B109" s="5" t="str">
        <f t="shared" si="11"/>
        <v>.col</v>
      </c>
      <c r="C109">
        <f t="shared" si="12"/>
        <v>10</v>
      </c>
      <c r="D109" t="str">
        <f t="shared" si="13"/>
        <v>1983</v>
      </c>
      <c r="E109">
        <f t="shared" si="15"/>
        <v>1</v>
      </c>
      <c r="F109">
        <f t="shared" si="16"/>
        <v>0</v>
      </c>
      <c r="G109" t="str">
        <f t="shared" si="17"/>
        <v>1983</v>
      </c>
      <c r="H109">
        <f t="shared" si="18"/>
        <v>1</v>
      </c>
      <c r="I109" t="str">
        <f t="shared" si="14"/>
        <v>1983</v>
      </c>
      <c r="L109" t="str">
        <f t="shared" si="10"/>
        <v>.COL</v>
      </c>
    </row>
    <row r="110" spans="1:18" x14ac:dyDescent="0.25">
      <c r="A110" s="5" t="s">
        <v>176</v>
      </c>
      <c r="B110" s="5" t="str">
        <f t="shared" si="11"/>
        <v>.col</v>
      </c>
      <c r="C110">
        <f t="shared" si="12"/>
        <v>10</v>
      </c>
      <c r="D110" t="str">
        <f t="shared" si="13"/>
        <v>1983</v>
      </c>
      <c r="E110">
        <f t="shared" si="15"/>
        <v>1</v>
      </c>
      <c r="F110">
        <f t="shared" si="16"/>
        <v>0</v>
      </c>
      <c r="G110" t="str">
        <f t="shared" si="17"/>
        <v>1983</v>
      </c>
      <c r="H110">
        <f t="shared" si="18"/>
        <v>1</v>
      </c>
      <c r="I110" t="str">
        <f t="shared" si="14"/>
        <v>1983</v>
      </c>
      <c r="K110" s="3" t="s">
        <v>542</v>
      </c>
      <c r="L110" t="str">
        <f t="shared" si="10"/>
        <v>GALAXIAN.COL</v>
      </c>
      <c r="M110" s="3" t="s">
        <v>25</v>
      </c>
      <c r="N110" s="3" t="s">
        <v>543</v>
      </c>
      <c r="P110" s="3" t="s">
        <v>419</v>
      </c>
      <c r="R110" s="3" t="s">
        <v>524</v>
      </c>
    </row>
    <row r="111" spans="1:18" x14ac:dyDescent="0.25">
      <c r="A111" s="5" t="s">
        <v>177</v>
      </c>
      <c r="B111" s="5" t="str">
        <f t="shared" si="11"/>
        <v>.col</v>
      </c>
      <c r="C111">
        <f t="shared" si="12"/>
        <v>19</v>
      </c>
      <c r="D111" t="str">
        <f t="shared" si="13"/>
        <v>1984</v>
      </c>
      <c r="E111">
        <f t="shared" si="15"/>
        <v>1</v>
      </c>
      <c r="F111">
        <f t="shared" si="16"/>
        <v>0</v>
      </c>
      <c r="G111" t="str">
        <f t="shared" si="17"/>
        <v>1984</v>
      </c>
      <c r="H111">
        <f t="shared" si="18"/>
        <v>1</v>
      </c>
      <c r="I111" t="str">
        <f t="shared" si="14"/>
        <v>1984</v>
      </c>
      <c r="K111" s="3" t="s">
        <v>544</v>
      </c>
      <c r="L111" t="str">
        <f t="shared" si="10"/>
        <v>GATEWAY.COL</v>
      </c>
      <c r="M111" s="3" t="s">
        <v>429</v>
      </c>
      <c r="N111" s="3" t="s">
        <v>543</v>
      </c>
      <c r="P111" s="3" t="s">
        <v>533</v>
      </c>
      <c r="R111" s="3" t="s">
        <v>524</v>
      </c>
    </row>
    <row r="112" spans="1:18" x14ac:dyDescent="0.25">
      <c r="A112" s="5" t="s">
        <v>178</v>
      </c>
      <c r="B112" s="5" t="str">
        <f t="shared" si="11"/>
        <v>.col</v>
      </c>
      <c r="C112">
        <f t="shared" si="12"/>
        <v>6</v>
      </c>
      <c r="D112" t="str">
        <f t="shared" si="13"/>
        <v>1981</v>
      </c>
      <c r="E112">
        <f t="shared" si="15"/>
        <v>1</v>
      </c>
      <c r="F112">
        <f t="shared" si="16"/>
        <v>0</v>
      </c>
      <c r="G112" t="str">
        <f t="shared" si="17"/>
        <v>1981</v>
      </c>
      <c r="H112">
        <f t="shared" si="18"/>
        <v>1</v>
      </c>
      <c r="I112" t="str">
        <f t="shared" si="14"/>
        <v>1981</v>
      </c>
      <c r="K112" s="3" t="s">
        <v>546</v>
      </c>
      <c r="L112" t="str">
        <f t="shared" si="10"/>
        <v>GORF.COL</v>
      </c>
      <c r="M112" s="3" t="s">
        <v>429</v>
      </c>
      <c r="N112" s="3" t="s">
        <v>543</v>
      </c>
      <c r="P112" s="3" t="s">
        <v>11</v>
      </c>
      <c r="R112" s="3" t="s">
        <v>524</v>
      </c>
    </row>
    <row r="113" spans="1:18" x14ac:dyDescent="0.25">
      <c r="A113" s="5" t="s">
        <v>179</v>
      </c>
      <c r="B113" s="5" t="str">
        <f t="shared" si="11"/>
        <v>.col</v>
      </c>
      <c r="C113">
        <f t="shared" si="12"/>
        <v>13</v>
      </c>
      <c r="D113" t="str">
        <f t="shared" si="13"/>
        <v>1983</v>
      </c>
      <c r="E113">
        <f t="shared" si="15"/>
        <v>1</v>
      </c>
      <c r="F113">
        <f t="shared" si="16"/>
        <v>0</v>
      </c>
      <c r="G113" t="str">
        <f t="shared" si="17"/>
        <v>1983</v>
      </c>
      <c r="H113">
        <f t="shared" si="18"/>
        <v>1</v>
      </c>
      <c r="I113" t="str">
        <f t="shared" si="14"/>
        <v>1983</v>
      </c>
      <c r="K113" s="3" t="s">
        <v>548</v>
      </c>
      <c r="L113" t="str">
        <f t="shared" si="10"/>
        <v>GUSTBUST.COL</v>
      </c>
      <c r="M113" s="3" t="s">
        <v>429</v>
      </c>
      <c r="N113" s="3" t="s">
        <v>543</v>
      </c>
      <c r="P113" s="3" t="s">
        <v>552</v>
      </c>
      <c r="R113" s="3" t="s">
        <v>524</v>
      </c>
    </row>
    <row r="114" spans="1:18" x14ac:dyDescent="0.25">
      <c r="A114" s="5" t="s">
        <v>180</v>
      </c>
      <c r="B114" s="5" t="str">
        <f t="shared" si="11"/>
        <v>.col</v>
      </c>
      <c r="C114">
        <f t="shared" si="12"/>
        <v>8</v>
      </c>
      <c r="D114" t="str">
        <f t="shared" si="13"/>
        <v>1984</v>
      </c>
      <c r="E114">
        <f t="shared" si="15"/>
        <v>1</v>
      </c>
      <c r="F114">
        <f t="shared" si="16"/>
        <v>0</v>
      </c>
      <c r="G114" t="str">
        <f t="shared" si="17"/>
        <v>1984</v>
      </c>
      <c r="H114">
        <f t="shared" si="18"/>
        <v>1</v>
      </c>
      <c r="I114" t="str">
        <f t="shared" si="14"/>
        <v>1984</v>
      </c>
      <c r="K114" s="3" t="s">
        <v>547</v>
      </c>
      <c r="L114" t="str">
        <f t="shared" si="10"/>
        <v>GYRUSS.COL</v>
      </c>
      <c r="M114" s="3" t="s">
        <v>429</v>
      </c>
      <c r="N114" s="3" t="s">
        <v>543</v>
      </c>
      <c r="P114" s="3" t="s">
        <v>372</v>
      </c>
      <c r="R114" s="3" t="s">
        <v>524</v>
      </c>
    </row>
    <row r="115" spans="1:18" x14ac:dyDescent="0.25">
      <c r="A115" s="5" t="s">
        <v>181</v>
      </c>
      <c r="B115" s="5" t="str">
        <f t="shared" si="11"/>
        <v>.col</v>
      </c>
      <c r="C115">
        <f t="shared" si="12"/>
        <v>10</v>
      </c>
      <c r="D115" t="str">
        <f t="shared" si="13"/>
        <v>1984</v>
      </c>
      <c r="E115">
        <f t="shared" si="15"/>
        <v>1</v>
      </c>
      <c r="F115">
        <f t="shared" si="16"/>
        <v>0</v>
      </c>
      <c r="G115" t="str">
        <f t="shared" si="17"/>
        <v>1984</v>
      </c>
      <c r="H115">
        <f t="shared" si="18"/>
        <v>1</v>
      </c>
      <c r="I115" t="str">
        <f t="shared" si="14"/>
        <v>1984</v>
      </c>
      <c r="K115" s="3" t="s">
        <v>549</v>
      </c>
      <c r="L115" t="str">
        <f t="shared" si="10"/>
        <v>HERO.COL</v>
      </c>
      <c r="M115" s="3" t="s">
        <v>429</v>
      </c>
      <c r="N115" s="3" t="s">
        <v>543</v>
      </c>
      <c r="P115" s="3" t="s">
        <v>553</v>
      </c>
      <c r="R115" s="3" t="s">
        <v>524</v>
      </c>
    </row>
    <row r="116" spans="1:18" x14ac:dyDescent="0.25">
      <c r="A116" s="5" t="s">
        <v>182</v>
      </c>
      <c r="B116" s="5" t="str">
        <f t="shared" si="11"/>
        <v>.col</v>
      </c>
      <c r="C116">
        <f t="shared" si="12"/>
        <v>36</v>
      </c>
      <c r="D116" t="str">
        <f t="shared" si="13"/>
        <v>2001</v>
      </c>
      <c r="E116">
        <f t="shared" si="15"/>
        <v>1</v>
      </c>
      <c r="F116">
        <f t="shared" si="16"/>
        <v>0</v>
      </c>
      <c r="G116" t="str">
        <f t="shared" si="17"/>
        <v>2001</v>
      </c>
      <c r="H116">
        <f t="shared" si="18"/>
        <v>1</v>
      </c>
      <c r="I116" t="str">
        <f t="shared" si="14"/>
        <v>2001</v>
      </c>
      <c r="K116" s="3" t="s">
        <v>550</v>
      </c>
      <c r="L116" t="str">
        <f t="shared" si="10"/>
        <v>HALLOW.COL</v>
      </c>
      <c r="M116" s="3" t="s">
        <v>551</v>
      </c>
      <c r="N116" s="3" t="s">
        <v>543</v>
      </c>
      <c r="P116" s="3" t="s">
        <v>511</v>
      </c>
      <c r="R116" s="3" t="s">
        <v>524</v>
      </c>
    </row>
    <row r="117" spans="1:18" x14ac:dyDescent="0.25">
      <c r="A117" s="5" t="s">
        <v>183</v>
      </c>
      <c r="B117" s="5" t="str">
        <f t="shared" si="11"/>
        <v>.col</v>
      </c>
      <c r="C117">
        <f t="shared" si="12"/>
        <v>12</v>
      </c>
      <c r="D117" t="str">
        <f t="shared" si="13"/>
        <v>1983</v>
      </c>
      <c r="E117">
        <f t="shared" si="15"/>
        <v>1</v>
      </c>
      <c r="F117">
        <f t="shared" si="16"/>
        <v>0</v>
      </c>
      <c r="G117" t="str">
        <f t="shared" si="17"/>
        <v>1983</v>
      </c>
      <c r="H117">
        <f t="shared" si="18"/>
        <v>1</v>
      </c>
      <c r="I117" t="str">
        <f t="shared" si="14"/>
        <v>1983</v>
      </c>
      <c r="L117" t="str">
        <f t="shared" si="10"/>
        <v>.COL</v>
      </c>
    </row>
    <row r="118" spans="1:18" x14ac:dyDescent="0.25">
      <c r="A118" s="5" t="s">
        <v>184</v>
      </c>
      <c r="B118" s="5" t="str">
        <f t="shared" si="11"/>
        <v>.col</v>
      </c>
      <c r="C118">
        <f t="shared" si="12"/>
        <v>12</v>
      </c>
      <c r="D118" t="str">
        <f t="shared" si="13"/>
        <v>1983</v>
      </c>
      <c r="E118">
        <f t="shared" si="15"/>
        <v>1</v>
      </c>
      <c r="F118">
        <f t="shared" si="16"/>
        <v>0</v>
      </c>
      <c r="G118" t="str">
        <f t="shared" si="17"/>
        <v>1983</v>
      </c>
      <c r="H118">
        <f t="shared" si="18"/>
        <v>1</v>
      </c>
      <c r="I118" t="str">
        <f t="shared" si="14"/>
        <v>1983</v>
      </c>
      <c r="L118" t="str">
        <f t="shared" si="10"/>
        <v>.COL</v>
      </c>
    </row>
    <row r="119" spans="1:18" x14ac:dyDescent="0.25">
      <c r="A119" s="5" t="s">
        <v>185</v>
      </c>
      <c r="B119" s="5" t="str">
        <f t="shared" si="11"/>
        <v>.col</v>
      </c>
      <c r="C119">
        <f t="shared" si="12"/>
        <v>12</v>
      </c>
      <c r="D119" t="str">
        <f t="shared" si="13"/>
        <v>1983</v>
      </c>
      <c r="E119">
        <f t="shared" si="15"/>
        <v>1</v>
      </c>
      <c r="F119">
        <f t="shared" si="16"/>
        <v>0</v>
      </c>
      <c r="G119" t="str">
        <f t="shared" si="17"/>
        <v>1983</v>
      </c>
      <c r="H119">
        <f t="shared" si="18"/>
        <v>1</v>
      </c>
      <c r="I119" t="str">
        <f t="shared" si="14"/>
        <v>1983</v>
      </c>
      <c r="L119" t="str">
        <f t="shared" si="10"/>
        <v>.COL</v>
      </c>
    </row>
    <row r="120" spans="1:18" x14ac:dyDescent="0.25">
      <c r="A120" s="5" t="s">
        <v>186</v>
      </c>
      <c r="B120" s="5" t="str">
        <f t="shared" si="11"/>
        <v>.col</v>
      </c>
      <c r="C120">
        <f t="shared" si="12"/>
        <v>12</v>
      </c>
      <c r="D120" t="str">
        <f t="shared" si="13"/>
        <v>1983</v>
      </c>
      <c r="E120">
        <f t="shared" si="15"/>
        <v>1</v>
      </c>
      <c r="F120">
        <f t="shared" si="16"/>
        <v>0</v>
      </c>
      <c r="G120" t="str">
        <f t="shared" si="17"/>
        <v>1983</v>
      </c>
      <c r="H120">
        <f t="shared" si="18"/>
        <v>1</v>
      </c>
      <c r="I120" t="str">
        <f t="shared" si="14"/>
        <v>1983</v>
      </c>
      <c r="K120" s="3" t="s">
        <v>554</v>
      </c>
      <c r="L120" t="str">
        <f t="shared" si="10"/>
        <v>HEIST.COL</v>
      </c>
      <c r="M120" s="3" t="s">
        <v>25</v>
      </c>
      <c r="N120" s="3" t="s">
        <v>543</v>
      </c>
      <c r="P120" s="3" t="s">
        <v>419</v>
      </c>
      <c r="R120" s="3" t="s">
        <v>524</v>
      </c>
    </row>
    <row r="121" spans="1:18" x14ac:dyDescent="0.25">
      <c r="A121" s="5" t="s">
        <v>187</v>
      </c>
      <c r="B121" s="5" t="str">
        <f t="shared" si="11"/>
        <v>.col</v>
      </c>
      <c r="C121">
        <f t="shared" si="12"/>
        <v>11</v>
      </c>
      <c r="D121" t="str">
        <f t="shared" si="13"/>
        <v>1984</v>
      </c>
      <c r="E121">
        <f t="shared" si="15"/>
        <v>1</v>
      </c>
      <c r="F121">
        <f t="shared" si="16"/>
        <v>0</v>
      </c>
      <c r="G121" t="str">
        <f t="shared" si="17"/>
        <v>1984</v>
      </c>
      <c r="H121">
        <f t="shared" si="18"/>
        <v>1</v>
      </c>
      <c r="I121" t="str">
        <f t="shared" si="14"/>
        <v>1984</v>
      </c>
      <c r="K121" s="3" t="s">
        <v>556</v>
      </c>
      <c r="L121" t="str">
        <f t="shared" si="10"/>
        <v>ILLUSION.COL</v>
      </c>
      <c r="M121" s="3" t="s">
        <v>429</v>
      </c>
      <c r="N121" s="3" t="s">
        <v>543</v>
      </c>
      <c r="P121" s="3" t="s">
        <v>372</v>
      </c>
      <c r="R121" s="3" t="s">
        <v>524</v>
      </c>
    </row>
    <row r="122" spans="1:18" x14ac:dyDescent="0.25">
      <c r="A122" s="5" t="s">
        <v>188</v>
      </c>
      <c r="B122" s="5" t="str">
        <f t="shared" si="11"/>
        <v>.col</v>
      </c>
      <c r="C122">
        <f t="shared" si="12"/>
        <v>24</v>
      </c>
      <c r="D122" t="str">
        <f t="shared" si="13"/>
        <v>1984</v>
      </c>
      <c r="E122">
        <f t="shared" si="15"/>
        <v>1</v>
      </c>
      <c r="F122">
        <f t="shared" si="16"/>
        <v>0</v>
      </c>
      <c r="G122" t="str">
        <f t="shared" si="17"/>
        <v>1984</v>
      </c>
      <c r="H122">
        <f t="shared" si="18"/>
        <v>1</v>
      </c>
      <c r="I122" t="str">
        <f t="shared" si="14"/>
        <v>1984</v>
      </c>
      <c r="K122" s="3" t="s">
        <v>557</v>
      </c>
      <c r="L122" t="str">
        <f t="shared" si="10"/>
        <v>ROCKNROL.COL</v>
      </c>
      <c r="M122" s="3" t="s">
        <v>429</v>
      </c>
      <c r="N122" s="3" t="s">
        <v>543</v>
      </c>
      <c r="P122" s="3" t="s">
        <v>372</v>
      </c>
      <c r="R122" s="3" t="s">
        <v>524</v>
      </c>
    </row>
    <row r="123" spans="1:18" x14ac:dyDescent="0.25">
      <c r="A123" s="5" t="s">
        <v>189</v>
      </c>
      <c r="B123" s="5" t="str">
        <f t="shared" si="11"/>
        <v>.col</v>
      </c>
      <c r="C123">
        <f t="shared" si="12"/>
        <v>16</v>
      </c>
      <c r="D123" t="str">
        <f t="shared" si="13"/>
        <v>1984</v>
      </c>
      <c r="E123">
        <f t="shared" si="15"/>
        <v>1</v>
      </c>
      <c r="F123">
        <f t="shared" si="16"/>
        <v>0</v>
      </c>
      <c r="G123" t="str">
        <f t="shared" si="17"/>
        <v>1984</v>
      </c>
      <c r="H123">
        <f t="shared" si="18"/>
        <v>1</v>
      </c>
      <c r="I123" t="str">
        <f t="shared" si="14"/>
        <v>1984</v>
      </c>
      <c r="K123" s="3" t="s">
        <v>558</v>
      </c>
      <c r="L123" t="str">
        <f t="shared" si="10"/>
        <v>JAMESBON.COL</v>
      </c>
      <c r="M123" s="3" t="s">
        <v>429</v>
      </c>
      <c r="N123" s="3" t="s">
        <v>543</v>
      </c>
      <c r="P123" s="3" t="s">
        <v>372</v>
      </c>
      <c r="R123" s="3" t="s">
        <v>524</v>
      </c>
    </row>
    <row r="124" spans="1:18" x14ac:dyDescent="0.25">
      <c r="A124" s="5" t="s">
        <v>190</v>
      </c>
      <c r="B124" s="5" t="str">
        <f t="shared" si="11"/>
        <v>.col</v>
      </c>
      <c r="C124">
        <f t="shared" si="12"/>
        <v>7</v>
      </c>
      <c r="D124" t="str">
        <f t="shared" si="13"/>
        <v>1983</v>
      </c>
      <c r="E124">
        <f t="shared" si="15"/>
        <v>1</v>
      </c>
      <c r="F124">
        <f t="shared" si="16"/>
        <v>0</v>
      </c>
      <c r="G124" t="str">
        <f t="shared" si="17"/>
        <v>1983</v>
      </c>
      <c r="H124">
        <f t="shared" si="18"/>
        <v>1</v>
      </c>
      <c r="I124" t="str">
        <f t="shared" si="14"/>
        <v>1983</v>
      </c>
      <c r="K124" s="3" t="s">
        <v>555</v>
      </c>
      <c r="L124" t="str">
        <f t="shared" si="10"/>
        <v>JOUST.COL</v>
      </c>
      <c r="M124" s="3" t="s">
        <v>25</v>
      </c>
      <c r="N124" s="3" t="s">
        <v>543</v>
      </c>
      <c r="P124" s="3" t="s">
        <v>419</v>
      </c>
      <c r="R124" s="3" t="s">
        <v>524</v>
      </c>
    </row>
    <row r="125" spans="1:18" x14ac:dyDescent="0.25">
      <c r="A125" s="5" t="s">
        <v>191</v>
      </c>
      <c r="B125" s="5" t="str">
        <f t="shared" si="11"/>
        <v>.col</v>
      </c>
      <c r="C125">
        <f t="shared" si="12"/>
        <v>10</v>
      </c>
      <c r="D125" t="str">
        <f t="shared" si="13"/>
        <v>1984</v>
      </c>
      <c r="E125">
        <f t="shared" si="15"/>
        <v>1</v>
      </c>
      <c r="F125">
        <f t="shared" si="16"/>
        <v>0</v>
      </c>
      <c r="G125" t="str">
        <f t="shared" si="17"/>
        <v>1984</v>
      </c>
      <c r="H125">
        <f t="shared" si="18"/>
        <v>1</v>
      </c>
      <c r="I125" t="str">
        <f t="shared" si="14"/>
        <v>1984</v>
      </c>
      <c r="K125" s="3" t="s">
        <v>559</v>
      </c>
      <c r="L125" t="str">
        <f t="shared" si="10"/>
        <v>JUKEBOX.COL</v>
      </c>
      <c r="M125" s="3" t="s">
        <v>530</v>
      </c>
      <c r="N125" s="3" t="s">
        <v>543</v>
      </c>
      <c r="P125" s="3" t="s">
        <v>567</v>
      </c>
      <c r="Q125" s="3" t="s">
        <v>568</v>
      </c>
      <c r="R125" s="3" t="s">
        <v>524</v>
      </c>
    </row>
    <row r="126" spans="1:18" x14ac:dyDescent="0.25">
      <c r="A126" s="5" t="s">
        <v>192</v>
      </c>
      <c r="B126" s="5" t="str">
        <f t="shared" si="11"/>
        <v>.col</v>
      </c>
      <c r="C126">
        <f t="shared" si="12"/>
        <v>16</v>
      </c>
      <c r="D126" t="str">
        <f t="shared" si="13"/>
        <v>1984</v>
      </c>
      <c r="E126">
        <f t="shared" si="15"/>
        <v>1</v>
      </c>
      <c r="F126">
        <f t="shared" si="16"/>
        <v>0</v>
      </c>
      <c r="G126" t="str">
        <f t="shared" si="17"/>
        <v>1984</v>
      </c>
      <c r="H126">
        <f t="shared" si="18"/>
        <v>1</v>
      </c>
      <c r="I126" t="str">
        <f t="shared" si="14"/>
        <v>1984</v>
      </c>
      <c r="L126" t="str">
        <f t="shared" si="10"/>
        <v>.COL</v>
      </c>
    </row>
    <row r="127" spans="1:18" x14ac:dyDescent="0.25">
      <c r="A127" s="5" t="s">
        <v>193</v>
      </c>
      <c r="B127" s="5" t="str">
        <f t="shared" si="11"/>
        <v>.col</v>
      </c>
      <c r="C127">
        <f t="shared" si="12"/>
        <v>16</v>
      </c>
      <c r="D127" t="str">
        <f t="shared" si="13"/>
        <v>1984</v>
      </c>
      <c r="E127">
        <f t="shared" si="15"/>
        <v>1</v>
      </c>
      <c r="F127">
        <f t="shared" si="16"/>
        <v>0</v>
      </c>
      <c r="G127" t="str">
        <f t="shared" si="17"/>
        <v>1984</v>
      </c>
      <c r="H127">
        <f t="shared" si="18"/>
        <v>1</v>
      </c>
      <c r="I127" t="str">
        <f t="shared" si="14"/>
        <v>1984</v>
      </c>
      <c r="K127" s="3" t="s">
        <v>560</v>
      </c>
      <c r="L127" t="str">
        <f t="shared" si="10"/>
        <v>JUMPJR.COL</v>
      </c>
      <c r="M127" s="3" t="s">
        <v>429</v>
      </c>
      <c r="N127" s="3" t="s">
        <v>543</v>
      </c>
      <c r="P127" s="3" t="s">
        <v>569</v>
      </c>
      <c r="R127" s="3" t="s">
        <v>524</v>
      </c>
    </row>
    <row r="128" spans="1:18" x14ac:dyDescent="0.25">
      <c r="A128" s="5" t="s">
        <v>194</v>
      </c>
      <c r="B128" s="5" t="str">
        <f t="shared" si="11"/>
        <v>.col</v>
      </c>
      <c r="C128">
        <f t="shared" si="12"/>
        <v>13</v>
      </c>
      <c r="D128" t="str">
        <f t="shared" si="13"/>
        <v>1983</v>
      </c>
      <c r="E128">
        <f t="shared" si="15"/>
        <v>1</v>
      </c>
      <c r="F128">
        <f t="shared" si="16"/>
        <v>0</v>
      </c>
      <c r="G128" t="str">
        <f t="shared" si="17"/>
        <v>1983</v>
      </c>
      <c r="H128">
        <f t="shared" si="18"/>
        <v>1</v>
      </c>
      <c r="I128" t="str">
        <f t="shared" si="14"/>
        <v>1983</v>
      </c>
      <c r="K128" s="3" t="s">
        <v>561</v>
      </c>
      <c r="L128" t="str">
        <f t="shared" si="10"/>
        <v>JUNGLE.COL</v>
      </c>
      <c r="M128" s="3" t="s">
        <v>25</v>
      </c>
      <c r="N128" s="3" t="s">
        <v>543</v>
      </c>
      <c r="P128" s="3" t="s">
        <v>419</v>
      </c>
      <c r="R128" s="3" t="s">
        <v>524</v>
      </c>
    </row>
    <row r="129" spans="1:18" x14ac:dyDescent="0.25">
      <c r="A129" s="5" t="s">
        <v>195</v>
      </c>
      <c r="B129" s="5" t="str">
        <f t="shared" si="11"/>
        <v>.col</v>
      </c>
      <c r="C129">
        <f t="shared" si="12"/>
        <v>29</v>
      </c>
      <c r="D129" t="str">
        <f t="shared" si="13"/>
        <v>1983</v>
      </c>
      <c r="E129">
        <f t="shared" si="15"/>
        <v>1</v>
      </c>
      <c r="F129">
        <f t="shared" si="16"/>
        <v>0</v>
      </c>
      <c r="G129" t="str">
        <f t="shared" si="17"/>
        <v>1983</v>
      </c>
      <c r="H129">
        <f t="shared" si="18"/>
        <v>1</v>
      </c>
      <c r="I129" t="str">
        <f t="shared" si="14"/>
        <v>1983</v>
      </c>
      <c r="K129" s="3" t="s">
        <v>565</v>
      </c>
      <c r="L129" t="str">
        <f t="shared" si="10"/>
        <v>BLACKJAC.COL</v>
      </c>
      <c r="M129" s="3" t="s">
        <v>566</v>
      </c>
      <c r="N129" s="3" t="s">
        <v>543</v>
      </c>
      <c r="P129" s="3" t="s">
        <v>567</v>
      </c>
      <c r="Q129" s="3" t="s">
        <v>570</v>
      </c>
      <c r="R129" s="3" t="s">
        <v>524</v>
      </c>
    </row>
    <row r="130" spans="1:18" x14ac:dyDescent="0.25">
      <c r="A130" s="5" t="s">
        <v>196</v>
      </c>
      <c r="B130" s="5" t="str">
        <f t="shared" si="11"/>
        <v>.col</v>
      </c>
      <c r="C130">
        <f t="shared" si="12"/>
        <v>25</v>
      </c>
      <c r="D130" t="str">
        <f t="shared" si="13"/>
        <v>1996</v>
      </c>
      <c r="E130">
        <f t="shared" si="15"/>
        <v>1</v>
      </c>
      <c r="F130">
        <f t="shared" si="16"/>
        <v>0</v>
      </c>
      <c r="G130" t="str">
        <f t="shared" si="17"/>
        <v>1996</v>
      </c>
      <c r="H130">
        <f t="shared" si="18"/>
        <v>1</v>
      </c>
      <c r="I130" t="str">
        <f t="shared" si="14"/>
        <v>1996</v>
      </c>
      <c r="L130" t="str">
        <f t="shared" si="10"/>
        <v>.COL</v>
      </c>
    </row>
    <row r="131" spans="1:18" x14ac:dyDescent="0.25">
      <c r="A131" s="5" t="s">
        <v>197</v>
      </c>
      <c r="B131" s="5" t="str">
        <f t="shared" si="11"/>
        <v>.col</v>
      </c>
      <c r="C131">
        <f t="shared" si="12"/>
        <v>25</v>
      </c>
      <c r="D131" t="str">
        <f t="shared" si="13"/>
        <v>1996</v>
      </c>
      <c r="E131">
        <f t="shared" si="15"/>
        <v>1</v>
      </c>
      <c r="F131">
        <f t="shared" si="16"/>
        <v>0</v>
      </c>
      <c r="G131" t="str">
        <f t="shared" si="17"/>
        <v>1996</v>
      </c>
      <c r="H131">
        <f t="shared" si="18"/>
        <v>1</v>
      </c>
      <c r="I131" t="str">
        <f t="shared" si="14"/>
        <v>1996</v>
      </c>
      <c r="K131" s="3" t="s">
        <v>562</v>
      </c>
      <c r="L131" t="str">
        <f t="shared" ref="L131:L194" si="19">UPPER(K131&amp;B131)</f>
        <v>KEVTRIS.COL</v>
      </c>
      <c r="M131" s="3" t="s">
        <v>429</v>
      </c>
      <c r="N131" s="3" t="s">
        <v>543</v>
      </c>
      <c r="P131" s="3" t="s">
        <v>419</v>
      </c>
      <c r="R131" s="3" t="s">
        <v>524</v>
      </c>
    </row>
    <row r="132" spans="1:18" x14ac:dyDescent="0.25">
      <c r="A132" s="5" t="s">
        <v>198</v>
      </c>
      <c r="B132" s="5" t="str">
        <f t="shared" ref="B132:B195" si="20">IF(UPPER(O132)="Y",".cop",".col")</f>
        <v>.col</v>
      </c>
      <c r="C132">
        <f t="shared" ref="C132:C194" si="21">FIND("(",A132)</f>
        <v>17</v>
      </c>
      <c r="D132" t="str">
        <f t="shared" ref="D132:D194" si="22">MID(A132,C132+1,4)</f>
        <v>1983</v>
      </c>
      <c r="E132">
        <f t="shared" si="15"/>
        <v>1</v>
      </c>
      <c r="F132">
        <f t="shared" si="16"/>
        <v>0</v>
      </c>
      <c r="G132" t="str">
        <f t="shared" si="17"/>
        <v>1983</v>
      </c>
      <c r="H132">
        <f t="shared" si="18"/>
        <v>1</v>
      </c>
      <c r="I132" t="str">
        <f t="shared" ref="I132:I195" si="23">IF(H132=1,G132,"19xx")</f>
        <v>1983</v>
      </c>
      <c r="K132" s="3" t="s">
        <v>563</v>
      </c>
      <c r="L132" t="str">
        <f t="shared" si="19"/>
        <v>KEYSTONE.COL</v>
      </c>
      <c r="M132" s="3" t="s">
        <v>429</v>
      </c>
      <c r="N132" s="3" t="s">
        <v>543</v>
      </c>
      <c r="P132" s="3" t="s">
        <v>573</v>
      </c>
      <c r="R132" s="3" t="s">
        <v>524</v>
      </c>
    </row>
    <row r="133" spans="1:18" x14ac:dyDescent="0.25">
      <c r="A133" s="5" t="s">
        <v>199</v>
      </c>
      <c r="B133" s="5" t="str">
        <f t="shared" si="20"/>
        <v>.col</v>
      </c>
      <c r="C133">
        <f t="shared" si="21"/>
        <v>41</v>
      </c>
      <c r="D133" t="str">
        <f t="shared" si="22"/>
        <v>1997</v>
      </c>
      <c r="E133">
        <f t="shared" si="15"/>
        <v>1</v>
      </c>
      <c r="F133">
        <f t="shared" si="16"/>
        <v>0</v>
      </c>
      <c r="G133" t="str">
        <f t="shared" si="17"/>
        <v>1997</v>
      </c>
      <c r="H133">
        <f t="shared" si="18"/>
        <v>1</v>
      </c>
      <c r="I133" t="str">
        <f t="shared" si="23"/>
        <v>1997</v>
      </c>
      <c r="K133" s="3" t="s">
        <v>571</v>
      </c>
      <c r="L133" t="str">
        <f t="shared" si="19"/>
        <v>KILLBARN.COL</v>
      </c>
      <c r="M133" s="3" t="s">
        <v>572</v>
      </c>
      <c r="N133" s="3" t="s">
        <v>543</v>
      </c>
      <c r="P133" s="3" t="s">
        <v>574</v>
      </c>
      <c r="R133" s="3" t="s">
        <v>524</v>
      </c>
    </row>
    <row r="134" spans="1:18" x14ac:dyDescent="0.25">
      <c r="A134" s="5" t="s">
        <v>200</v>
      </c>
      <c r="B134" s="5" t="str">
        <f t="shared" si="20"/>
        <v>.col</v>
      </c>
      <c r="C134">
        <f t="shared" si="21"/>
        <v>36</v>
      </c>
      <c r="D134" t="str">
        <f t="shared" si="22"/>
        <v>1997</v>
      </c>
      <c r="E134">
        <f t="shared" si="15"/>
        <v>1</v>
      </c>
      <c r="F134">
        <f t="shared" si="16"/>
        <v>0</v>
      </c>
      <c r="G134" t="str">
        <f t="shared" si="17"/>
        <v>1997</v>
      </c>
      <c r="H134">
        <f t="shared" si="18"/>
        <v>1</v>
      </c>
      <c r="I134" t="str">
        <f t="shared" si="23"/>
        <v>1997</v>
      </c>
      <c r="K134" s="3" t="s">
        <v>564</v>
      </c>
      <c r="L134" t="str">
        <f t="shared" si="19"/>
        <v>KILLER.COL</v>
      </c>
      <c r="M134" s="3" t="s">
        <v>572</v>
      </c>
      <c r="N134" s="3" t="s">
        <v>543</v>
      </c>
      <c r="P134" s="3" t="s">
        <v>574</v>
      </c>
      <c r="R134" s="3" t="s">
        <v>524</v>
      </c>
    </row>
    <row r="135" spans="1:18" x14ac:dyDescent="0.25">
      <c r="A135" s="5" t="s">
        <v>201</v>
      </c>
      <c r="B135" s="5" t="str">
        <f t="shared" si="20"/>
        <v>.col</v>
      </c>
      <c r="C135">
        <f t="shared" si="21"/>
        <v>10</v>
      </c>
      <c r="D135" t="str">
        <f t="shared" si="22"/>
        <v>1982</v>
      </c>
      <c r="E135">
        <f t="shared" ref="E135:E197" si="24">IF(ISNUMBER(_xlfn.NUMBERVALUE(D135)),1,0)</f>
        <v>1</v>
      </c>
      <c r="F135">
        <f t="shared" ref="F135:F197" si="25">IF(NOT(E135),FIND("(",A135,C135+1),0)</f>
        <v>0</v>
      </c>
      <c r="G135" t="str">
        <f t="shared" ref="G135:G197" si="26">IF(E135=1,D135,MID(A135,F135+1,4))</f>
        <v>1982</v>
      </c>
      <c r="H135">
        <f t="shared" ref="H135:H197" si="27">IF(ISNUMBER(_xlfn.NUMBERVALUE(G135)),1,0)</f>
        <v>1</v>
      </c>
      <c r="I135" t="str">
        <f t="shared" si="23"/>
        <v>1982</v>
      </c>
      <c r="K135" s="3" t="s">
        <v>575</v>
      </c>
      <c r="L135" t="str">
        <f t="shared" si="19"/>
        <v>LADYBUG.COL</v>
      </c>
      <c r="M135" s="3" t="s">
        <v>429</v>
      </c>
      <c r="N135" s="3" t="s">
        <v>543</v>
      </c>
      <c r="P135" s="3" t="s">
        <v>11</v>
      </c>
      <c r="R135" s="3" t="s">
        <v>524</v>
      </c>
    </row>
    <row r="136" spans="1:18" x14ac:dyDescent="0.25">
      <c r="A136" s="5" t="s">
        <v>202</v>
      </c>
      <c r="B136" s="5" t="str">
        <f t="shared" si="20"/>
        <v>.col</v>
      </c>
      <c r="C136">
        <f t="shared" si="21"/>
        <v>22</v>
      </c>
      <c r="D136" t="str">
        <f t="shared" si="22"/>
        <v>1983</v>
      </c>
      <c r="E136">
        <f t="shared" si="24"/>
        <v>1</v>
      </c>
      <c r="F136">
        <f t="shared" si="25"/>
        <v>0</v>
      </c>
      <c r="G136" t="str">
        <f t="shared" si="26"/>
        <v>1983</v>
      </c>
      <c r="H136">
        <f t="shared" si="27"/>
        <v>1</v>
      </c>
      <c r="I136" t="str">
        <f t="shared" si="23"/>
        <v>1983</v>
      </c>
      <c r="K136" s="3" t="s">
        <v>576</v>
      </c>
      <c r="L136" t="str">
        <f t="shared" si="19"/>
        <v>LEEPER.COL</v>
      </c>
      <c r="M136" s="3" t="s">
        <v>429</v>
      </c>
      <c r="N136" s="3" t="s">
        <v>543</v>
      </c>
      <c r="P136" s="3" t="s">
        <v>580</v>
      </c>
      <c r="R136" s="3" t="s">
        <v>524</v>
      </c>
    </row>
    <row r="137" spans="1:18" x14ac:dyDescent="0.25">
      <c r="A137" s="5" t="s">
        <v>203</v>
      </c>
      <c r="B137" s="5" t="str">
        <f t="shared" si="20"/>
        <v>.col</v>
      </c>
      <c r="C137">
        <f t="shared" si="21"/>
        <v>15</v>
      </c>
      <c r="D137" t="str">
        <f t="shared" si="22"/>
        <v>1984</v>
      </c>
      <c r="E137">
        <f t="shared" si="24"/>
        <v>1</v>
      </c>
      <c r="F137">
        <f t="shared" si="25"/>
        <v>0</v>
      </c>
      <c r="G137" t="str">
        <f t="shared" si="26"/>
        <v>1984</v>
      </c>
      <c r="H137">
        <f t="shared" si="27"/>
        <v>1</v>
      </c>
      <c r="I137" t="str">
        <f t="shared" si="23"/>
        <v>1984</v>
      </c>
      <c r="K137" s="3" t="s">
        <v>577</v>
      </c>
      <c r="L137" t="str">
        <f t="shared" si="19"/>
        <v>LINKLOGI.COL</v>
      </c>
      <c r="M137" s="3" t="s">
        <v>530</v>
      </c>
      <c r="N137" s="3" t="s">
        <v>543</v>
      </c>
      <c r="P137" s="3" t="s">
        <v>416</v>
      </c>
      <c r="R137" s="3" t="s">
        <v>524</v>
      </c>
    </row>
    <row r="138" spans="1:18" x14ac:dyDescent="0.25">
      <c r="A138" s="5" t="s">
        <v>204</v>
      </c>
      <c r="B138" s="5" t="str">
        <f t="shared" si="20"/>
        <v>.col</v>
      </c>
      <c r="C138">
        <f t="shared" si="21"/>
        <v>14</v>
      </c>
      <c r="D138" t="str">
        <f t="shared" si="22"/>
        <v>1984</v>
      </c>
      <c r="E138">
        <f t="shared" si="24"/>
        <v>1</v>
      </c>
      <c r="F138">
        <f t="shared" si="25"/>
        <v>0</v>
      </c>
      <c r="G138" t="str">
        <f t="shared" si="26"/>
        <v>1984</v>
      </c>
      <c r="H138">
        <f t="shared" si="27"/>
        <v>1</v>
      </c>
      <c r="I138" t="str">
        <f t="shared" si="23"/>
        <v>1984</v>
      </c>
      <c r="K138" s="3" t="s">
        <v>578</v>
      </c>
      <c r="L138" t="str">
        <f t="shared" si="19"/>
        <v>LOGICLEV.COL</v>
      </c>
      <c r="M138" s="3" t="s">
        <v>429</v>
      </c>
      <c r="N138" s="3" t="s">
        <v>543</v>
      </c>
      <c r="P138" s="3" t="s">
        <v>581</v>
      </c>
      <c r="R138" s="3" t="s">
        <v>524</v>
      </c>
    </row>
    <row r="139" spans="1:18" x14ac:dyDescent="0.25">
      <c r="A139" s="5" t="s">
        <v>205</v>
      </c>
      <c r="B139" s="5" t="str">
        <f t="shared" si="20"/>
        <v>.col</v>
      </c>
      <c r="C139">
        <f t="shared" si="21"/>
        <v>9</v>
      </c>
      <c r="D139" t="str">
        <f t="shared" si="22"/>
        <v>1983</v>
      </c>
      <c r="E139">
        <f t="shared" si="24"/>
        <v>1</v>
      </c>
      <c r="F139">
        <f t="shared" si="25"/>
        <v>0</v>
      </c>
      <c r="G139" t="str">
        <f t="shared" si="26"/>
        <v>1983</v>
      </c>
      <c r="H139">
        <f t="shared" si="27"/>
        <v>1</v>
      </c>
      <c r="I139" t="str">
        <f t="shared" si="23"/>
        <v>1983</v>
      </c>
      <c r="K139" s="3" t="s">
        <v>579</v>
      </c>
      <c r="L139" t="str">
        <f t="shared" si="19"/>
        <v>LOOPING.COL</v>
      </c>
      <c r="M139" s="3" t="s">
        <v>429</v>
      </c>
      <c r="N139" s="3" t="s">
        <v>543</v>
      </c>
      <c r="P139" s="3" t="s">
        <v>11</v>
      </c>
      <c r="R139" s="3" t="s">
        <v>524</v>
      </c>
    </row>
    <row r="140" spans="1:18" x14ac:dyDescent="0.25">
      <c r="A140" s="5" t="s">
        <v>206</v>
      </c>
      <c r="B140" s="5" t="str">
        <f t="shared" si="20"/>
        <v>.col</v>
      </c>
      <c r="C140">
        <f t="shared" si="21"/>
        <v>10</v>
      </c>
      <c r="D140" t="str">
        <f t="shared" si="22"/>
        <v>1983</v>
      </c>
      <c r="E140">
        <f t="shared" si="24"/>
        <v>1</v>
      </c>
      <c r="F140">
        <f t="shared" si="25"/>
        <v>0</v>
      </c>
      <c r="G140" t="str">
        <f t="shared" si="26"/>
        <v>1983</v>
      </c>
      <c r="H140">
        <f t="shared" si="27"/>
        <v>1</v>
      </c>
      <c r="I140" t="str">
        <f t="shared" si="23"/>
        <v>1983</v>
      </c>
      <c r="K140" s="3" t="s">
        <v>582</v>
      </c>
      <c r="L140" t="str">
        <f t="shared" si="19"/>
        <v>MASH.COL</v>
      </c>
      <c r="M140" s="3" t="s">
        <v>429</v>
      </c>
      <c r="N140" s="3" t="s">
        <v>543</v>
      </c>
      <c r="P140" s="3" t="s">
        <v>445</v>
      </c>
      <c r="Q140" s="3" t="s">
        <v>589</v>
      </c>
      <c r="R140" s="3" t="s">
        <v>524</v>
      </c>
    </row>
    <row r="141" spans="1:18" x14ac:dyDescent="0.25">
      <c r="A141" s="5" t="s">
        <v>207</v>
      </c>
      <c r="B141" s="5" t="str">
        <f t="shared" si="20"/>
        <v>.col</v>
      </c>
      <c r="C141">
        <f t="shared" si="21"/>
        <v>13</v>
      </c>
      <c r="D141" t="str">
        <f t="shared" si="22"/>
        <v>1984</v>
      </c>
      <c r="E141">
        <f t="shared" si="24"/>
        <v>1</v>
      </c>
      <c r="F141">
        <f t="shared" si="25"/>
        <v>0</v>
      </c>
      <c r="G141" t="str">
        <f t="shared" si="26"/>
        <v>1984</v>
      </c>
      <c r="H141">
        <f t="shared" si="27"/>
        <v>1</v>
      </c>
      <c r="I141" t="str">
        <f t="shared" si="23"/>
        <v>1984</v>
      </c>
      <c r="K141" s="3" t="s">
        <v>583</v>
      </c>
      <c r="L141" t="str">
        <f t="shared" si="19"/>
        <v>MATTPAT.COL</v>
      </c>
      <c r="M141" s="3" t="s">
        <v>471</v>
      </c>
      <c r="N141" s="3" t="s">
        <v>543</v>
      </c>
      <c r="P141" s="3" t="s">
        <v>419</v>
      </c>
      <c r="R141" s="3" t="s">
        <v>524</v>
      </c>
    </row>
    <row r="142" spans="1:18" x14ac:dyDescent="0.25">
      <c r="A142" s="5" t="s">
        <v>208</v>
      </c>
      <c r="B142" s="5" t="str">
        <f t="shared" si="20"/>
        <v>.col</v>
      </c>
      <c r="C142">
        <f t="shared" si="21"/>
        <v>14</v>
      </c>
      <c r="D142" t="str">
        <f t="shared" si="22"/>
        <v>1984</v>
      </c>
      <c r="E142">
        <f t="shared" si="24"/>
        <v>1</v>
      </c>
      <c r="F142">
        <f t="shared" si="25"/>
        <v>0</v>
      </c>
      <c r="G142" t="str">
        <f t="shared" si="26"/>
        <v>1984</v>
      </c>
      <c r="H142">
        <f t="shared" si="27"/>
        <v>1</v>
      </c>
      <c r="I142" t="str">
        <f t="shared" si="23"/>
        <v>1984</v>
      </c>
      <c r="L142" t="str">
        <f t="shared" si="19"/>
        <v>.COL</v>
      </c>
    </row>
    <row r="143" spans="1:18" x14ac:dyDescent="0.25">
      <c r="A143" s="5" t="s">
        <v>209</v>
      </c>
      <c r="B143" s="5" t="str">
        <f t="shared" si="20"/>
        <v>.col</v>
      </c>
      <c r="C143">
        <f t="shared" si="21"/>
        <v>14</v>
      </c>
      <c r="D143" t="str">
        <f t="shared" si="22"/>
        <v>1984</v>
      </c>
      <c r="E143">
        <f t="shared" si="24"/>
        <v>1</v>
      </c>
      <c r="F143">
        <f t="shared" si="25"/>
        <v>0</v>
      </c>
      <c r="G143" t="str">
        <f t="shared" si="26"/>
        <v>1984</v>
      </c>
      <c r="H143">
        <f t="shared" si="27"/>
        <v>1</v>
      </c>
      <c r="I143" t="str">
        <f t="shared" si="23"/>
        <v>1984</v>
      </c>
      <c r="K143" s="3" t="s">
        <v>584</v>
      </c>
      <c r="L143" t="str">
        <f t="shared" si="19"/>
        <v>MEMMANOR.COL</v>
      </c>
      <c r="M143" s="3" t="s">
        <v>530</v>
      </c>
      <c r="N143" s="3" t="s">
        <v>543</v>
      </c>
      <c r="P143" s="3" t="s">
        <v>587</v>
      </c>
      <c r="Q143" s="3" t="s">
        <v>588</v>
      </c>
      <c r="R143" s="3" t="s">
        <v>524</v>
      </c>
    </row>
    <row r="144" spans="1:18" x14ac:dyDescent="0.25">
      <c r="A144" s="5" t="s">
        <v>210</v>
      </c>
      <c r="B144" s="5" t="str">
        <f t="shared" si="20"/>
        <v>.col</v>
      </c>
      <c r="C144">
        <f t="shared" si="21"/>
        <v>17</v>
      </c>
      <c r="D144" t="str">
        <f t="shared" si="22"/>
        <v>1983</v>
      </c>
      <c r="E144">
        <f t="shared" si="24"/>
        <v>1</v>
      </c>
      <c r="F144">
        <f t="shared" si="25"/>
        <v>0</v>
      </c>
      <c r="G144" t="str">
        <f t="shared" si="26"/>
        <v>1983</v>
      </c>
      <c r="H144">
        <f t="shared" si="27"/>
        <v>1</v>
      </c>
      <c r="I144" t="str">
        <f t="shared" si="23"/>
        <v>1983</v>
      </c>
      <c r="K144" s="3" t="s">
        <v>585</v>
      </c>
      <c r="L144" t="str">
        <f t="shared" si="19"/>
        <v>METEORIC.COL</v>
      </c>
      <c r="M144" s="3" t="s">
        <v>429</v>
      </c>
      <c r="N144" s="3" t="s">
        <v>543</v>
      </c>
      <c r="P144" s="3" t="s">
        <v>419</v>
      </c>
      <c r="R144" s="3" t="s">
        <v>524</v>
      </c>
    </row>
    <row r="145" spans="1:18" x14ac:dyDescent="0.25">
      <c r="A145" s="5" t="s">
        <v>211</v>
      </c>
      <c r="B145" s="5" t="str">
        <f t="shared" si="20"/>
        <v>.col</v>
      </c>
      <c r="C145">
        <f t="shared" si="21"/>
        <v>14</v>
      </c>
      <c r="D145" t="str">
        <f t="shared" si="22"/>
        <v>1983</v>
      </c>
      <c r="E145">
        <f t="shared" si="24"/>
        <v>1</v>
      </c>
      <c r="F145">
        <f t="shared" si="25"/>
        <v>0</v>
      </c>
      <c r="G145" t="str">
        <f t="shared" si="26"/>
        <v>1983</v>
      </c>
      <c r="H145">
        <f t="shared" si="27"/>
        <v>1</v>
      </c>
      <c r="I145" t="str">
        <f t="shared" si="23"/>
        <v>1983</v>
      </c>
      <c r="L145" t="str">
        <f t="shared" si="19"/>
        <v>.COL</v>
      </c>
    </row>
    <row r="146" spans="1:18" x14ac:dyDescent="0.25">
      <c r="A146" s="5" t="s">
        <v>212</v>
      </c>
      <c r="B146" s="5" t="str">
        <f t="shared" si="20"/>
        <v>.col</v>
      </c>
      <c r="C146">
        <f t="shared" si="21"/>
        <v>14</v>
      </c>
      <c r="D146" t="str">
        <f t="shared" si="22"/>
        <v>1983</v>
      </c>
      <c r="E146">
        <f t="shared" si="24"/>
        <v>1</v>
      </c>
      <c r="F146">
        <f t="shared" si="25"/>
        <v>0</v>
      </c>
      <c r="G146" t="str">
        <f t="shared" si="26"/>
        <v>1983</v>
      </c>
      <c r="H146">
        <f t="shared" si="27"/>
        <v>1</v>
      </c>
      <c r="I146" t="str">
        <f t="shared" si="23"/>
        <v>1983</v>
      </c>
      <c r="L146" t="str">
        <f t="shared" si="19"/>
        <v>.COL</v>
      </c>
    </row>
    <row r="147" spans="1:18" x14ac:dyDescent="0.25">
      <c r="A147" s="5" t="s">
        <v>213</v>
      </c>
      <c r="B147" s="5" t="str">
        <f t="shared" si="20"/>
        <v>.col</v>
      </c>
      <c r="C147">
        <f t="shared" si="21"/>
        <v>14</v>
      </c>
      <c r="D147" t="str">
        <f t="shared" si="22"/>
        <v>1983</v>
      </c>
      <c r="E147">
        <f t="shared" si="24"/>
        <v>1</v>
      </c>
      <c r="F147">
        <f t="shared" si="25"/>
        <v>0</v>
      </c>
      <c r="G147" t="str">
        <f t="shared" si="26"/>
        <v>1983</v>
      </c>
      <c r="H147">
        <f t="shared" si="27"/>
        <v>1</v>
      </c>
      <c r="I147" t="str">
        <f t="shared" si="23"/>
        <v>1983</v>
      </c>
      <c r="L147" t="str">
        <f t="shared" si="19"/>
        <v>.COL</v>
      </c>
    </row>
    <row r="148" spans="1:18" x14ac:dyDescent="0.25">
      <c r="A148" s="5" t="s">
        <v>214</v>
      </c>
      <c r="B148" s="5" t="str">
        <f t="shared" si="20"/>
        <v>.col</v>
      </c>
      <c r="C148">
        <f t="shared" si="21"/>
        <v>14</v>
      </c>
      <c r="D148" t="str">
        <f t="shared" si="22"/>
        <v>1983</v>
      </c>
      <c r="E148">
        <f t="shared" si="24"/>
        <v>1</v>
      </c>
      <c r="F148">
        <f t="shared" si="25"/>
        <v>0</v>
      </c>
      <c r="G148" t="str">
        <f t="shared" si="26"/>
        <v>1983</v>
      </c>
      <c r="H148">
        <f t="shared" si="27"/>
        <v>1</v>
      </c>
      <c r="I148" t="str">
        <f t="shared" si="23"/>
        <v>1983</v>
      </c>
      <c r="K148" s="3" t="s">
        <v>586</v>
      </c>
      <c r="L148" t="str">
        <f t="shared" si="19"/>
        <v>MIN2049.COL</v>
      </c>
      <c r="M148" s="3" t="s">
        <v>25</v>
      </c>
      <c r="N148" s="3" t="s">
        <v>543</v>
      </c>
      <c r="P148" s="3" t="s">
        <v>419</v>
      </c>
      <c r="R148" s="3" t="s">
        <v>524</v>
      </c>
    </row>
    <row r="149" spans="1:18" x14ac:dyDescent="0.25">
      <c r="A149" s="5" t="s">
        <v>215</v>
      </c>
      <c r="B149" s="5" t="str">
        <f t="shared" si="20"/>
        <v>.col</v>
      </c>
      <c r="C149">
        <f t="shared" si="21"/>
        <v>16</v>
      </c>
      <c r="D149" t="str">
        <f t="shared" si="22"/>
        <v>1984</v>
      </c>
      <c r="E149">
        <f t="shared" si="24"/>
        <v>1</v>
      </c>
      <c r="F149">
        <f t="shared" si="25"/>
        <v>0</v>
      </c>
      <c r="G149" t="str">
        <f t="shared" si="26"/>
        <v>1984</v>
      </c>
      <c r="H149">
        <f t="shared" si="27"/>
        <v>1</v>
      </c>
      <c r="I149" t="str">
        <f t="shared" si="23"/>
        <v>1984</v>
      </c>
      <c r="L149" t="str">
        <f t="shared" si="19"/>
        <v>.COL</v>
      </c>
    </row>
    <row r="150" spans="1:18" x14ac:dyDescent="0.25">
      <c r="A150" s="5" t="s">
        <v>216</v>
      </c>
      <c r="B150" s="5" t="str">
        <f t="shared" si="20"/>
        <v>.col</v>
      </c>
      <c r="C150">
        <f t="shared" si="21"/>
        <v>16</v>
      </c>
      <c r="D150" t="str">
        <f t="shared" si="22"/>
        <v>1984</v>
      </c>
      <c r="E150">
        <f t="shared" si="24"/>
        <v>1</v>
      </c>
      <c r="F150">
        <f t="shared" si="25"/>
        <v>0</v>
      </c>
      <c r="G150" t="str">
        <f t="shared" si="26"/>
        <v>1984</v>
      </c>
      <c r="H150">
        <f t="shared" si="27"/>
        <v>1</v>
      </c>
      <c r="I150" t="str">
        <f t="shared" si="23"/>
        <v>1984</v>
      </c>
      <c r="L150" t="str">
        <f t="shared" si="19"/>
        <v>.COL</v>
      </c>
    </row>
    <row r="151" spans="1:18" x14ac:dyDescent="0.25">
      <c r="A151" s="5" t="s">
        <v>217</v>
      </c>
      <c r="B151" s="5" t="str">
        <f t="shared" si="20"/>
        <v>.col</v>
      </c>
      <c r="C151">
        <f t="shared" si="21"/>
        <v>16</v>
      </c>
      <c r="D151" t="str">
        <f t="shared" si="22"/>
        <v>1984</v>
      </c>
      <c r="E151">
        <f t="shared" si="24"/>
        <v>1</v>
      </c>
      <c r="F151">
        <f t="shared" si="25"/>
        <v>0</v>
      </c>
      <c r="G151" t="str">
        <f t="shared" si="26"/>
        <v>1984</v>
      </c>
      <c r="H151">
        <f t="shared" si="27"/>
        <v>1</v>
      </c>
      <c r="I151" t="str">
        <f t="shared" si="23"/>
        <v>1984</v>
      </c>
      <c r="K151" s="3" t="s">
        <v>591</v>
      </c>
      <c r="L151" t="str">
        <f t="shared" si="19"/>
        <v>MONKEYAC.COL</v>
      </c>
      <c r="M151" s="3" t="s">
        <v>429</v>
      </c>
      <c r="N151" s="3" t="s">
        <v>543</v>
      </c>
      <c r="P151" s="3" t="s">
        <v>597</v>
      </c>
      <c r="R151" s="3" t="s">
        <v>524</v>
      </c>
    </row>
    <row r="152" spans="1:18" x14ac:dyDescent="0.25">
      <c r="A152" s="5" t="s">
        <v>218</v>
      </c>
      <c r="B152" s="5" t="str">
        <f t="shared" si="20"/>
        <v>.col</v>
      </c>
      <c r="C152">
        <f t="shared" si="21"/>
        <v>21</v>
      </c>
      <c r="D152" t="str">
        <f t="shared" si="22"/>
        <v>1984</v>
      </c>
      <c r="E152">
        <f t="shared" si="24"/>
        <v>1</v>
      </c>
      <c r="F152">
        <f t="shared" si="25"/>
        <v>0</v>
      </c>
      <c r="G152" t="str">
        <f t="shared" si="26"/>
        <v>1984</v>
      </c>
      <c r="H152">
        <f t="shared" si="27"/>
        <v>1</v>
      </c>
      <c r="I152" t="str">
        <f t="shared" si="23"/>
        <v>1984</v>
      </c>
      <c r="L152" t="str">
        <f t="shared" si="19"/>
        <v>.COL</v>
      </c>
    </row>
    <row r="153" spans="1:18" x14ac:dyDescent="0.25">
      <c r="A153" s="5" t="s">
        <v>219</v>
      </c>
      <c r="B153" s="5" t="str">
        <f t="shared" si="20"/>
        <v>.col</v>
      </c>
      <c r="C153">
        <f t="shared" si="21"/>
        <v>13</v>
      </c>
      <c r="D153" t="str">
        <f t="shared" si="22"/>
        <v>1983</v>
      </c>
      <c r="E153">
        <f t="shared" si="24"/>
        <v>1</v>
      </c>
      <c r="F153">
        <f t="shared" si="25"/>
        <v>0</v>
      </c>
      <c r="G153" t="str">
        <f t="shared" si="26"/>
        <v>1983</v>
      </c>
      <c r="H153">
        <f t="shared" si="27"/>
        <v>1</v>
      </c>
      <c r="I153" t="str">
        <f t="shared" si="23"/>
        <v>1983</v>
      </c>
      <c r="L153" t="str">
        <f t="shared" si="19"/>
        <v>.COL</v>
      </c>
    </row>
    <row r="154" spans="1:18" x14ac:dyDescent="0.25">
      <c r="A154" s="5" t="s">
        <v>220</v>
      </c>
      <c r="B154" s="5" t="str">
        <f t="shared" si="20"/>
        <v>.col</v>
      </c>
      <c r="C154">
        <f t="shared" si="21"/>
        <v>13</v>
      </c>
      <c r="D154" t="str">
        <f t="shared" si="22"/>
        <v>1983</v>
      </c>
      <c r="E154">
        <f t="shared" si="24"/>
        <v>1</v>
      </c>
      <c r="F154">
        <f t="shared" si="25"/>
        <v>0</v>
      </c>
      <c r="G154" t="str">
        <f t="shared" si="26"/>
        <v>1983</v>
      </c>
      <c r="H154">
        <f t="shared" si="27"/>
        <v>1</v>
      </c>
      <c r="I154" t="str">
        <f t="shared" si="23"/>
        <v>1983</v>
      </c>
      <c r="K154" s="3" t="s">
        <v>592</v>
      </c>
      <c r="L154" t="str">
        <f t="shared" si="19"/>
        <v>MOONSWP.COL</v>
      </c>
      <c r="M154" s="3" t="s">
        <v>429</v>
      </c>
      <c r="N154" s="3" t="s">
        <v>543</v>
      </c>
      <c r="P154" s="3" t="s">
        <v>372</v>
      </c>
      <c r="R154" s="3" t="s">
        <v>524</v>
      </c>
    </row>
    <row r="155" spans="1:18" x14ac:dyDescent="0.25">
      <c r="A155" s="5" t="s">
        <v>221</v>
      </c>
      <c r="B155" s="5" t="str">
        <f t="shared" si="20"/>
        <v>.col</v>
      </c>
      <c r="C155">
        <f t="shared" si="21"/>
        <v>17</v>
      </c>
      <c r="D155" t="str">
        <f t="shared" si="22"/>
        <v>1984</v>
      </c>
      <c r="E155">
        <f t="shared" si="24"/>
        <v>1</v>
      </c>
      <c r="F155">
        <f t="shared" si="25"/>
        <v>0</v>
      </c>
      <c r="G155" t="str">
        <f t="shared" si="26"/>
        <v>1984</v>
      </c>
      <c r="H155">
        <f t="shared" si="27"/>
        <v>1</v>
      </c>
      <c r="I155" t="str">
        <f t="shared" si="23"/>
        <v>1984</v>
      </c>
      <c r="L155" t="str">
        <f t="shared" si="19"/>
        <v>.COL</v>
      </c>
    </row>
    <row r="156" spans="1:18" x14ac:dyDescent="0.25">
      <c r="A156" s="5" t="s">
        <v>222</v>
      </c>
      <c r="B156" s="5" t="str">
        <f t="shared" si="20"/>
        <v>.col</v>
      </c>
      <c r="C156">
        <f t="shared" si="21"/>
        <v>17</v>
      </c>
      <c r="D156" t="str">
        <f t="shared" si="22"/>
        <v>1984</v>
      </c>
      <c r="E156">
        <f t="shared" si="24"/>
        <v>1</v>
      </c>
      <c r="F156">
        <f t="shared" si="25"/>
        <v>0</v>
      </c>
      <c r="G156" t="str">
        <f t="shared" si="26"/>
        <v>1984</v>
      </c>
      <c r="H156">
        <f t="shared" si="27"/>
        <v>1</v>
      </c>
      <c r="I156" t="str">
        <f t="shared" si="23"/>
        <v>1984</v>
      </c>
      <c r="K156" s="3" t="s">
        <v>593</v>
      </c>
      <c r="L156" t="str">
        <f t="shared" si="19"/>
        <v>MOTOX.COL</v>
      </c>
      <c r="M156" s="3" t="s">
        <v>429</v>
      </c>
      <c r="N156" s="3" t="s">
        <v>543</v>
      </c>
      <c r="P156" s="3" t="s">
        <v>598</v>
      </c>
      <c r="R156" s="3" t="s">
        <v>524</v>
      </c>
    </row>
    <row r="157" spans="1:18" x14ac:dyDescent="0.25">
      <c r="A157" s="5" t="s">
        <v>223</v>
      </c>
      <c r="B157" s="5" t="str">
        <f t="shared" si="20"/>
        <v>.col</v>
      </c>
      <c r="C157">
        <f t="shared" si="21"/>
        <v>15</v>
      </c>
      <c r="D157" t="str">
        <f t="shared" si="22"/>
        <v>1983</v>
      </c>
      <c r="E157">
        <f t="shared" si="24"/>
        <v>1</v>
      </c>
      <c r="F157">
        <f t="shared" si="25"/>
        <v>0</v>
      </c>
      <c r="G157" t="str">
        <f t="shared" si="26"/>
        <v>1983</v>
      </c>
      <c r="H157">
        <f t="shared" si="27"/>
        <v>1</v>
      </c>
      <c r="I157" t="str">
        <f t="shared" si="23"/>
        <v>1983</v>
      </c>
      <c r="K157" s="3" t="s">
        <v>594</v>
      </c>
      <c r="L157" t="str">
        <f t="shared" si="19"/>
        <v>MOUNTKIN.COL</v>
      </c>
      <c r="M157" s="3" t="s">
        <v>429</v>
      </c>
      <c r="N157" s="3" t="s">
        <v>543</v>
      </c>
      <c r="P157" s="3" t="s">
        <v>598</v>
      </c>
      <c r="R157" s="3" t="s">
        <v>524</v>
      </c>
    </row>
    <row r="158" spans="1:18" x14ac:dyDescent="0.25">
      <c r="A158" s="5" t="s">
        <v>224</v>
      </c>
      <c r="B158" s="5" t="str">
        <f t="shared" si="20"/>
        <v>.col</v>
      </c>
      <c r="C158">
        <f t="shared" si="21"/>
        <v>15</v>
      </c>
      <c r="D158" t="str">
        <f t="shared" si="22"/>
        <v>1983</v>
      </c>
      <c r="E158">
        <f t="shared" si="24"/>
        <v>1</v>
      </c>
      <c r="F158">
        <f t="shared" si="25"/>
        <v>0</v>
      </c>
      <c r="G158" t="str">
        <f t="shared" si="26"/>
        <v>1983</v>
      </c>
      <c r="H158">
        <f t="shared" si="27"/>
        <v>1</v>
      </c>
      <c r="I158" t="str">
        <f t="shared" si="23"/>
        <v>1983</v>
      </c>
      <c r="L158" t="str">
        <f t="shared" si="19"/>
        <v>.COL</v>
      </c>
    </row>
    <row r="159" spans="1:18" x14ac:dyDescent="0.25">
      <c r="A159" s="5" t="s">
        <v>225</v>
      </c>
      <c r="B159" s="5" t="str">
        <f t="shared" si="20"/>
        <v>.col</v>
      </c>
      <c r="C159">
        <f t="shared" si="21"/>
        <v>11</v>
      </c>
      <c r="D159" t="str">
        <f t="shared" si="22"/>
        <v>1982</v>
      </c>
      <c r="E159">
        <f t="shared" si="24"/>
        <v>1</v>
      </c>
      <c r="F159">
        <f t="shared" si="25"/>
        <v>0</v>
      </c>
      <c r="G159" t="str">
        <f t="shared" si="26"/>
        <v>1982</v>
      </c>
      <c r="H159">
        <f t="shared" si="27"/>
        <v>1</v>
      </c>
      <c r="I159" t="str">
        <f t="shared" si="23"/>
        <v>1982</v>
      </c>
      <c r="L159" t="str">
        <f t="shared" si="19"/>
        <v>.COL</v>
      </c>
    </row>
    <row r="160" spans="1:18" x14ac:dyDescent="0.25">
      <c r="A160" s="5" t="s">
        <v>226</v>
      </c>
      <c r="B160" s="5" t="str">
        <f t="shared" si="20"/>
        <v>.col</v>
      </c>
      <c r="C160">
        <f t="shared" si="21"/>
        <v>11</v>
      </c>
      <c r="D160" t="str">
        <f t="shared" si="22"/>
        <v>1982</v>
      </c>
      <c r="E160">
        <f t="shared" si="24"/>
        <v>1</v>
      </c>
      <c r="F160">
        <f t="shared" si="25"/>
        <v>0</v>
      </c>
      <c r="G160" t="str">
        <f t="shared" si="26"/>
        <v>1982</v>
      </c>
      <c r="H160">
        <f t="shared" si="27"/>
        <v>1</v>
      </c>
      <c r="I160" t="str">
        <f t="shared" si="23"/>
        <v>1982</v>
      </c>
      <c r="K160" s="3" t="s">
        <v>595</v>
      </c>
      <c r="L160" t="str">
        <f t="shared" si="19"/>
        <v>MOUSETRP.COL</v>
      </c>
      <c r="M160" s="3" t="s">
        <v>596</v>
      </c>
      <c r="N160" s="3" t="s">
        <v>543</v>
      </c>
      <c r="P160" s="3" t="s">
        <v>445</v>
      </c>
      <c r="Q160" s="3" t="s">
        <v>599</v>
      </c>
      <c r="R160" s="3" t="s">
        <v>524</v>
      </c>
    </row>
    <row r="161" spans="1:18" x14ac:dyDescent="0.25">
      <c r="A161" s="5" t="s">
        <v>227</v>
      </c>
      <c r="B161" s="5" t="str">
        <f t="shared" si="20"/>
        <v>.col</v>
      </c>
      <c r="C161">
        <f t="shared" si="21"/>
        <v>9</v>
      </c>
      <c r="D161" t="str">
        <f t="shared" si="22"/>
        <v>1983</v>
      </c>
      <c r="E161">
        <f t="shared" si="24"/>
        <v>1</v>
      </c>
      <c r="F161">
        <f t="shared" si="25"/>
        <v>0</v>
      </c>
      <c r="G161" t="str">
        <f t="shared" si="26"/>
        <v>1983</v>
      </c>
      <c r="H161">
        <f t="shared" si="27"/>
        <v>1</v>
      </c>
      <c r="I161" t="str">
        <f t="shared" si="23"/>
        <v>1983</v>
      </c>
      <c r="L161" t="str">
        <f t="shared" si="19"/>
        <v>.COL</v>
      </c>
    </row>
    <row r="162" spans="1:18" x14ac:dyDescent="0.25">
      <c r="A162" s="5" t="s">
        <v>228</v>
      </c>
      <c r="B162" s="5" t="str">
        <f t="shared" si="20"/>
        <v>.col</v>
      </c>
      <c r="C162">
        <f t="shared" si="21"/>
        <v>9</v>
      </c>
      <c r="D162" t="str">
        <f t="shared" si="22"/>
        <v>1983</v>
      </c>
      <c r="E162">
        <f t="shared" si="24"/>
        <v>1</v>
      </c>
      <c r="F162">
        <f t="shared" si="25"/>
        <v>0</v>
      </c>
      <c r="G162" t="str">
        <f t="shared" si="26"/>
        <v>1983</v>
      </c>
      <c r="H162">
        <f t="shared" si="27"/>
        <v>1</v>
      </c>
      <c r="I162" t="str">
        <f t="shared" si="23"/>
        <v>1983</v>
      </c>
      <c r="K162" s="3" t="s">
        <v>600</v>
      </c>
      <c r="L162" t="str">
        <f t="shared" si="19"/>
        <v>MRDO.COL</v>
      </c>
      <c r="M162" s="3" t="s">
        <v>25</v>
      </c>
      <c r="N162" s="3" t="s">
        <v>543</v>
      </c>
      <c r="P162" s="3" t="s">
        <v>602</v>
      </c>
      <c r="R162" s="3" t="s">
        <v>524</v>
      </c>
    </row>
    <row r="163" spans="1:18" x14ac:dyDescent="0.25">
      <c r="A163" s="5" t="s">
        <v>229</v>
      </c>
      <c r="B163" s="5" t="str">
        <f t="shared" si="20"/>
        <v>.col</v>
      </c>
      <c r="C163">
        <f t="shared" si="21"/>
        <v>17</v>
      </c>
      <c r="D163" t="str">
        <f t="shared" si="22"/>
        <v>1983</v>
      </c>
      <c r="E163">
        <f t="shared" si="24"/>
        <v>1</v>
      </c>
      <c r="F163">
        <f t="shared" si="25"/>
        <v>0</v>
      </c>
      <c r="G163" t="str">
        <f t="shared" si="26"/>
        <v>1983</v>
      </c>
      <c r="H163">
        <f t="shared" si="27"/>
        <v>1</v>
      </c>
      <c r="I163" t="str">
        <f t="shared" si="23"/>
        <v>1983</v>
      </c>
      <c r="K163" s="3" t="s">
        <v>601</v>
      </c>
      <c r="L163" t="str">
        <f t="shared" si="19"/>
        <v>DOCASTLE.COL</v>
      </c>
      <c r="M163" s="3" t="s">
        <v>429</v>
      </c>
      <c r="N163" s="3" t="s">
        <v>543</v>
      </c>
      <c r="P163" s="3" t="s">
        <v>372</v>
      </c>
      <c r="R163" s="3" t="s">
        <v>524</v>
      </c>
    </row>
    <row r="164" spans="1:18" x14ac:dyDescent="0.25">
      <c r="A164" s="5" t="s">
        <v>230</v>
      </c>
      <c r="B164" s="5" t="str">
        <f t="shared" si="20"/>
        <v>.col</v>
      </c>
      <c r="C164">
        <f t="shared" si="21"/>
        <v>16</v>
      </c>
      <c r="D164" t="str">
        <f t="shared" si="22"/>
        <v>Digi</v>
      </c>
      <c r="E164">
        <f t="shared" si="24"/>
        <v>0</v>
      </c>
      <c r="F164">
        <f t="shared" si="25"/>
        <v>32</v>
      </c>
      <c r="G164" t="str">
        <f t="shared" si="26"/>
        <v>2001</v>
      </c>
      <c r="H164">
        <f t="shared" si="27"/>
        <v>1</v>
      </c>
      <c r="I164" t="str">
        <f t="shared" si="23"/>
        <v>2001</v>
      </c>
      <c r="K164" s="3" t="s">
        <v>603</v>
      </c>
      <c r="L164" t="str">
        <f t="shared" si="19"/>
        <v>MSSPACE.COL</v>
      </c>
      <c r="M164" s="3" t="s">
        <v>471</v>
      </c>
      <c r="N164" s="3" t="s">
        <v>543</v>
      </c>
      <c r="P164" s="3" t="s">
        <v>612</v>
      </c>
      <c r="R164" s="3" t="s">
        <v>524</v>
      </c>
    </row>
    <row r="165" spans="1:18" x14ac:dyDescent="0.25">
      <c r="A165" s="5" t="s">
        <v>231</v>
      </c>
      <c r="B165" s="5" t="str">
        <f t="shared" si="20"/>
        <v>.col</v>
      </c>
      <c r="C165">
        <f t="shared" si="21"/>
        <v>32</v>
      </c>
      <c r="D165" t="str">
        <f t="shared" si="22"/>
        <v>2000</v>
      </c>
      <c r="E165">
        <f t="shared" si="24"/>
        <v>1</v>
      </c>
      <c r="F165">
        <f t="shared" si="25"/>
        <v>0</v>
      </c>
      <c r="G165" t="str">
        <f t="shared" si="26"/>
        <v>2000</v>
      </c>
      <c r="H165">
        <f t="shared" si="27"/>
        <v>1</v>
      </c>
      <c r="I165" t="str">
        <f t="shared" si="23"/>
        <v>2000</v>
      </c>
      <c r="K165" s="3" t="s">
        <v>604</v>
      </c>
      <c r="L165" t="str">
        <f t="shared" si="19"/>
        <v>MUSIC1.COL</v>
      </c>
      <c r="M165" s="3" t="s">
        <v>607</v>
      </c>
      <c r="N165" s="3" t="s">
        <v>543</v>
      </c>
      <c r="P165" s="3" t="s">
        <v>22</v>
      </c>
      <c r="R165" s="3" t="s">
        <v>524</v>
      </c>
    </row>
    <row r="166" spans="1:18" x14ac:dyDescent="0.25">
      <c r="A166" s="5" t="s">
        <v>232</v>
      </c>
      <c r="B166" s="5" t="str">
        <f t="shared" si="20"/>
        <v>.col</v>
      </c>
      <c r="C166">
        <f t="shared" si="21"/>
        <v>24</v>
      </c>
      <c r="D166" t="str">
        <f t="shared" si="22"/>
        <v xml:space="preserve">Nov </v>
      </c>
      <c r="E166">
        <f t="shared" si="24"/>
        <v>0</v>
      </c>
      <c r="F166">
        <f t="shared" si="25"/>
        <v>33</v>
      </c>
      <c r="G166" t="str">
        <f t="shared" si="26"/>
        <v>2000</v>
      </c>
      <c r="H166">
        <f t="shared" si="27"/>
        <v>1</v>
      </c>
      <c r="I166" t="str">
        <f t="shared" si="23"/>
        <v>2000</v>
      </c>
      <c r="K166" s="3" t="s">
        <v>605</v>
      </c>
      <c r="L166" t="str">
        <f t="shared" si="19"/>
        <v>NIM.COL</v>
      </c>
      <c r="M166" s="3" t="s">
        <v>608</v>
      </c>
      <c r="N166" s="3" t="s">
        <v>543</v>
      </c>
      <c r="P166" s="3" t="s">
        <v>613</v>
      </c>
      <c r="R166" s="3" t="s">
        <v>524</v>
      </c>
    </row>
    <row r="167" spans="1:18" x14ac:dyDescent="0.25">
      <c r="A167" s="5" t="s">
        <v>233</v>
      </c>
      <c r="B167" s="5" t="str">
        <f t="shared" si="20"/>
        <v>.col</v>
      </c>
      <c r="C167">
        <f t="shared" si="21"/>
        <v>12</v>
      </c>
      <c r="D167" t="str">
        <f t="shared" si="22"/>
        <v>1983</v>
      </c>
      <c r="E167">
        <f t="shared" si="24"/>
        <v>1</v>
      </c>
      <c r="F167">
        <f t="shared" si="25"/>
        <v>0</v>
      </c>
      <c r="G167" t="str">
        <f t="shared" si="26"/>
        <v>1983</v>
      </c>
      <c r="H167">
        <f t="shared" si="27"/>
        <v>1</v>
      </c>
      <c r="I167" t="str">
        <f t="shared" si="23"/>
        <v>1983</v>
      </c>
      <c r="K167" s="3" t="s">
        <v>606</v>
      </c>
      <c r="L167" t="str">
        <f t="shared" si="19"/>
        <v>NOVA.COL</v>
      </c>
      <c r="M167" s="3" t="s">
        <v>429</v>
      </c>
      <c r="N167" s="3" t="s">
        <v>543</v>
      </c>
      <c r="P167" s="3" t="s">
        <v>613</v>
      </c>
      <c r="R167" s="3" t="s">
        <v>524</v>
      </c>
    </row>
    <row r="168" spans="1:18" x14ac:dyDescent="0.25">
      <c r="A168" s="5" t="s">
        <v>234</v>
      </c>
      <c r="B168" s="5" t="str">
        <f t="shared" si="20"/>
        <v>.col</v>
      </c>
      <c r="C168">
        <f t="shared" si="21"/>
        <v>12</v>
      </c>
      <c r="D168" t="str">
        <f t="shared" si="22"/>
        <v>1983</v>
      </c>
      <c r="E168">
        <f t="shared" si="24"/>
        <v>1</v>
      </c>
      <c r="F168">
        <f t="shared" si="25"/>
        <v>0</v>
      </c>
      <c r="G168" t="str">
        <f t="shared" si="26"/>
        <v>1983</v>
      </c>
      <c r="H168">
        <f t="shared" si="27"/>
        <v>1</v>
      </c>
      <c r="I168" t="str">
        <f t="shared" si="23"/>
        <v>1983</v>
      </c>
      <c r="L168" t="str">
        <f t="shared" si="19"/>
        <v>.COL</v>
      </c>
    </row>
    <row r="169" spans="1:18" x14ac:dyDescent="0.25">
      <c r="A169" s="5" t="s">
        <v>235</v>
      </c>
      <c r="B169" s="5" t="str">
        <f t="shared" si="20"/>
        <v>.col</v>
      </c>
      <c r="C169">
        <f t="shared" si="21"/>
        <v>12</v>
      </c>
      <c r="D169" t="str">
        <f t="shared" si="22"/>
        <v>1984</v>
      </c>
      <c r="E169">
        <f t="shared" si="24"/>
        <v>1</v>
      </c>
      <c r="F169">
        <f t="shared" si="25"/>
        <v>0</v>
      </c>
      <c r="G169" t="str">
        <f t="shared" si="26"/>
        <v>1984</v>
      </c>
      <c r="H169">
        <f t="shared" si="27"/>
        <v>1</v>
      </c>
      <c r="I169" t="str">
        <f t="shared" si="23"/>
        <v>1984</v>
      </c>
      <c r="K169" s="3" t="s">
        <v>609</v>
      </c>
      <c r="L169" t="str">
        <f t="shared" si="19"/>
        <v>OILSWELL.COL</v>
      </c>
      <c r="M169" s="3" t="s">
        <v>429</v>
      </c>
      <c r="N169" s="3" t="s">
        <v>543</v>
      </c>
      <c r="P169" s="3" t="s">
        <v>614</v>
      </c>
      <c r="R169" s="3" t="s">
        <v>524</v>
      </c>
    </row>
    <row r="170" spans="1:18" x14ac:dyDescent="0.25">
      <c r="A170" s="5" t="s">
        <v>236</v>
      </c>
      <c r="B170" s="5" t="str">
        <f t="shared" si="20"/>
        <v>.col</v>
      </c>
      <c r="C170">
        <f t="shared" si="21"/>
        <v>12</v>
      </c>
      <c r="D170" t="str">
        <f t="shared" si="22"/>
        <v>1981</v>
      </c>
      <c r="E170">
        <f t="shared" si="24"/>
        <v>1</v>
      </c>
      <c r="F170">
        <f t="shared" si="25"/>
        <v>0</v>
      </c>
      <c r="G170" t="str">
        <f t="shared" si="26"/>
        <v>1981</v>
      </c>
      <c r="H170">
        <f t="shared" si="27"/>
        <v>1</v>
      </c>
      <c r="I170" t="str">
        <f t="shared" si="23"/>
        <v>1981</v>
      </c>
      <c r="K170" s="3" t="s">
        <v>610</v>
      </c>
      <c r="L170" t="str">
        <f t="shared" si="19"/>
        <v>OMEGA.COL</v>
      </c>
      <c r="M170" s="3" t="s">
        <v>429</v>
      </c>
      <c r="N170" s="3" t="s">
        <v>543</v>
      </c>
      <c r="P170" s="3" t="s">
        <v>615</v>
      </c>
      <c r="R170" s="3" t="s">
        <v>524</v>
      </c>
    </row>
    <row r="171" spans="1:18" x14ac:dyDescent="0.25">
      <c r="A171" s="5" t="s">
        <v>237</v>
      </c>
      <c r="B171" s="5" t="str">
        <f t="shared" si="20"/>
        <v>.col</v>
      </c>
      <c r="C171">
        <f t="shared" si="21"/>
        <v>23</v>
      </c>
      <c r="D171" t="str">
        <f t="shared" si="22"/>
        <v>1984</v>
      </c>
      <c r="E171">
        <f t="shared" si="24"/>
        <v>1</v>
      </c>
      <c r="F171">
        <f t="shared" si="25"/>
        <v>0</v>
      </c>
      <c r="G171" t="str">
        <f t="shared" si="26"/>
        <v>1984</v>
      </c>
      <c r="H171">
        <f t="shared" si="27"/>
        <v>1</v>
      </c>
      <c r="I171" t="str">
        <f t="shared" si="23"/>
        <v>1984</v>
      </c>
      <c r="K171" s="3" t="s">
        <v>611</v>
      </c>
      <c r="L171" t="str">
        <f t="shared" si="19"/>
        <v>ONEONONE.COL</v>
      </c>
      <c r="M171" s="3" t="s">
        <v>25</v>
      </c>
      <c r="N171" s="3" t="s">
        <v>543</v>
      </c>
      <c r="P171" s="3" t="s">
        <v>616</v>
      </c>
      <c r="R171" s="3" t="s">
        <v>524</v>
      </c>
    </row>
    <row r="172" spans="1:18" x14ac:dyDescent="0.25">
      <c r="A172" s="5" t="s">
        <v>238</v>
      </c>
      <c r="B172" s="5" t="str">
        <f t="shared" si="20"/>
        <v>.col</v>
      </c>
      <c r="C172">
        <f t="shared" si="21"/>
        <v>9</v>
      </c>
      <c r="D172" t="str">
        <f t="shared" si="22"/>
        <v>1983</v>
      </c>
      <c r="E172">
        <f t="shared" si="24"/>
        <v>1</v>
      </c>
      <c r="F172">
        <f t="shared" si="25"/>
        <v>0</v>
      </c>
      <c r="G172" t="str">
        <f t="shared" si="26"/>
        <v>1983</v>
      </c>
      <c r="H172">
        <f t="shared" si="27"/>
        <v>1</v>
      </c>
      <c r="I172" t="str">
        <f t="shared" si="23"/>
        <v>1983</v>
      </c>
      <c r="L172" t="str">
        <f t="shared" si="19"/>
        <v>.COL</v>
      </c>
    </row>
    <row r="173" spans="1:18" x14ac:dyDescent="0.25">
      <c r="A173" s="5" t="s">
        <v>239</v>
      </c>
      <c r="B173" s="5" t="str">
        <f t="shared" si="20"/>
        <v>.col</v>
      </c>
      <c r="C173">
        <f t="shared" si="21"/>
        <v>9</v>
      </c>
      <c r="D173" t="str">
        <f t="shared" si="22"/>
        <v>1983</v>
      </c>
      <c r="E173">
        <f t="shared" si="24"/>
        <v>1</v>
      </c>
      <c r="F173">
        <f t="shared" si="25"/>
        <v>0</v>
      </c>
      <c r="G173" t="str">
        <f t="shared" si="26"/>
        <v>1983</v>
      </c>
      <c r="H173">
        <f t="shared" si="27"/>
        <v>1</v>
      </c>
      <c r="I173" t="str">
        <f t="shared" si="23"/>
        <v>1983</v>
      </c>
      <c r="K173" s="3" t="s">
        <v>617</v>
      </c>
      <c r="L173" t="str">
        <f t="shared" si="19"/>
        <v>PACMAN.COL</v>
      </c>
      <c r="M173" s="3" t="s">
        <v>429</v>
      </c>
      <c r="N173" s="3" t="s">
        <v>543</v>
      </c>
      <c r="P173" s="3" t="s">
        <v>419</v>
      </c>
      <c r="R173" s="3" t="s">
        <v>524</v>
      </c>
    </row>
    <row r="174" spans="1:18" x14ac:dyDescent="0.25">
      <c r="A174" s="5" t="s">
        <v>240</v>
      </c>
      <c r="B174" s="5" t="str">
        <f t="shared" si="20"/>
        <v>.col</v>
      </c>
      <c r="C174">
        <f t="shared" si="21"/>
        <v>11</v>
      </c>
      <c r="D174" t="str">
        <f t="shared" si="22"/>
        <v>1983</v>
      </c>
      <c r="E174">
        <f t="shared" si="24"/>
        <v>1</v>
      </c>
      <c r="F174">
        <f t="shared" si="25"/>
        <v>0</v>
      </c>
      <c r="G174" t="str">
        <f t="shared" si="26"/>
        <v>1983</v>
      </c>
      <c r="H174">
        <f t="shared" si="27"/>
        <v>1</v>
      </c>
      <c r="I174" t="str">
        <f t="shared" si="23"/>
        <v>1983</v>
      </c>
      <c r="K174" s="3" t="s">
        <v>618</v>
      </c>
      <c r="L174" t="str">
        <f t="shared" si="19"/>
        <v>PEPPER2.COL</v>
      </c>
      <c r="M174" s="3" t="s">
        <v>429</v>
      </c>
      <c r="N174" s="3" t="s">
        <v>543</v>
      </c>
      <c r="P174" s="3" t="s">
        <v>567</v>
      </c>
      <c r="R174" s="3" t="s">
        <v>524</v>
      </c>
    </row>
    <row r="175" spans="1:18" x14ac:dyDescent="0.25">
      <c r="A175" s="5" t="s">
        <v>241</v>
      </c>
      <c r="B175" s="5" t="str">
        <f t="shared" si="20"/>
        <v>.col</v>
      </c>
      <c r="C175">
        <f t="shared" si="21"/>
        <v>30</v>
      </c>
      <c r="D175" t="str">
        <f t="shared" si="22"/>
        <v>2000</v>
      </c>
      <c r="E175">
        <f t="shared" si="24"/>
        <v>1</v>
      </c>
      <c r="F175">
        <f t="shared" si="25"/>
        <v>0</v>
      </c>
      <c r="G175" t="str">
        <f t="shared" si="26"/>
        <v>2000</v>
      </c>
      <c r="H175">
        <f t="shared" si="27"/>
        <v>1</v>
      </c>
      <c r="I175" t="str">
        <f t="shared" si="23"/>
        <v>2000</v>
      </c>
      <c r="K175" s="3" t="s">
        <v>620</v>
      </c>
      <c r="L175" t="str">
        <f t="shared" si="19"/>
        <v>PERE.COL</v>
      </c>
      <c r="M175" s="3" t="s">
        <v>619</v>
      </c>
      <c r="N175" s="3" t="s">
        <v>543</v>
      </c>
      <c r="P175" s="3" t="s">
        <v>22</v>
      </c>
      <c r="R175" s="3" t="s">
        <v>524</v>
      </c>
    </row>
    <row r="176" spans="1:18" x14ac:dyDescent="0.25">
      <c r="A176" s="5" t="s">
        <v>242</v>
      </c>
      <c r="B176" s="5" t="str">
        <f t="shared" si="20"/>
        <v>.col</v>
      </c>
      <c r="C176">
        <f t="shared" si="21"/>
        <v>27</v>
      </c>
      <c r="D176" t="str">
        <f t="shared" si="22"/>
        <v>1983</v>
      </c>
      <c r="E176">
        <f t="shared" si="24"/>
        <v>1</v>
      </c>
      <c r="F176">
        <f t="shared" si="25"/>
        <v>0</v>
      </c>
      <c r="G176" t="str">
        <f t="shared" si="26"/>
        <v>1983</v>
      </c>
      <c r="H176">
        <f t="shared" si="27"/>
        <v>1</v>
      </c>
      <c r="I176" t="str">
        <f t="shared" si="23"/>
        <v>1983</v>
      </c>
      <c r="K176" s="3" t="s">
        <v>622</v>
      </c>
      <c r="L176" t="str">
        <f t="shared" si="19"/>
        <v>PITFALL2.COL</v>
      </c>
      <c r="M176" s="3" t="s">
        <v>429</v>
      </c>
      <c r="N176" s="3" t="s">
        <v>543</v>
      </c>
      <c r="P176" s="3" t="s">
        <v>624</v>
      </c>
      <c r="R176" s="3" t="s">
        <v>524</v>
      </c>
    </row>
    <row r="177" spans="1:18" x14ac:dyDescent="0.25">
      <c r="A177" s="5" t="s">
        <v>243</v>
      </c>
      <c r="B177" s="5" t="str">
        <f t="shared" si="20"/>
        <v>.col</v>
      </c>
      <c r="C177">
        <f t="shared" si="21"/>
        <v>10</v>
      </c>
      <c r="D177" t="str">
        <f t="shared" si="22"/>
        <v>1983</v>
      </c>
      <c r="E177">
        <f t="shared" si="24"/>
        <v>1</v>
      </c>
      <c r="F177">
        <f t="shared" si="25"/>
        <v>0</v>
      </c>
      <c r="G177" t="str">
        <f t="shared" si="26"/>
        <v>1983</v>
      </c>
      <c r="H177">
        <f t="shared" si="27"/>
        <v>1</v>
      </c>
      <c r="I177" t="str">
        <f t="shared" si="23"/>
        <v>1983</v>
      </c>
      <c r="K177" s="3" t="s">
        <v>621</v>
      </c>
      <c r="L177" t="str">
        <f t="shared" si="19"/>
        <v>PITFALL.COL</v>
      </c>
      <c r="M177" s="3" t="s">
        <v>429</v>
      </c>
      <c r="N177" s="3" t="s">
        <v>543</v>
      </c>
      <c r="P177" s="3" t="s">
        <v>623</v>
      </c>
      <c r="R177" s="3" t="s">
        <v>524</v>
      </c>
    </row>
    <row r="178" spans="1:18" x14ac:dyDescent="0.25">
      <c r="A178" s="5" t="s">
        <v>244</v>
      </c>
      <c r="B178" s="5" t="str">
        <f t="shared" si="20"/>
        <v>.col</v>
      </c>
      <c r="C178">
        <f t="shared" si="21"/>
        <v>9</v>
      </c>
      <c r="D178" t="str">
        <f t="shared" si="22"/>
        <v>1983</v>
      </c>
      <c r="E178">
        <f t="shared" si="24"/>
        <v>1</v>
      </c>
      <c r="F178">
        <f t="shared" si="25"/>
        <v>0</v>
      </c>
      <c r="G178" t="str">
        <f t="shared" si="26"/>
        <v>1983</v>
      </c>
      <c r="H178">
        <f t="shared" si="27"/>
        <v>1</v>
      </c>
      <c r="I178" t="str">
        <f t="shared" si="23"/>
        <v>1983</v>
      </c>
      <c r="L178" t="str">
        <f t="shared" si="19"/>
        <v>.COL</v>
      </c>
    </row>
    <row r="179" spans="1:18" x14ac:dyDescent="0.25">
      <c r="A179" s="5" t="s">
        <v>245</v>
      </c>
      <c r="B179" s="5" t="str">
        <f t="shared" si="20"/>
        <v>.col</v>
      </c>
      <c r="C179">
        <f t="shared" si="21"/>
        <v>9</v>
      </c>
      <c r="D179" t="str">
        <f t="shared" si="22"/>
        <v>1983</v>
      </c>
      <c r="E179">
        <f t="shared" si="24"/>
        <v>1</v>
      </c>
      <c r="F179">
        <f t="shared" si="25"/>
        <v>0</v>
      </c>
      <c r="G179" t="str">
        <f t="shared" si="26"/>
        <v>1983</v>
      </c>
      <c r="H179">
        <f t="shared" si="27"/>
        <v>1</v>
      </c>
      <c r="I179" t="str">
        <f t="shared" si="23"/>
        <v>1983</v>
      </c>
      <c r="L179" t="str">
        <f t="shared" si="19"/>
        <v>.COL</v>
      </c>
    </row>
    <row r="180" spans="1:18" x14ac:dyDescent="0.25">
      <c r="A180" s="5" t="s">
        <v>246</v>
      </c>
      <c r="B180" s="5" t="str">
        <f t="shared" si="20"/>
        <v>.col</v>
      </c>
      <c r="C180">
        <f t="shared" si="21"/>
        <v>9</v>
      </c>
      <c r="D180" t="str">
        <f t="shared" si="22"/>
        <v>1983</v>
      </c>
      <c r="E180">
        <f t="shared" si="24"/>
        <v>1</v>
      </c>
      <c r="F180">
        <f t="shared" si="25"/>
        <v>0</v>
      </c>
      <c r="G180" t="str">
        <f t="shared" si="26"/>
        <v>1983</v>
      </c>
      <c r="H180">
        <f t="shared" si="27"/>
        <v>1</v>
      </c>
      <c r="I180" t="str">
        <f t="shared" si="23"/>
        <v>1983</v>
      </c>
      <c r="K180" s="3" t="s">
        <v>625</v>
      </c>
      <c r="L180" t="str">
        <f t="shared" si="19"/>
        <v>PITSTOP.COL</v>
      </c>
      <c r="M180" s="3" t="s">
        <v>429</v>
      </c>
      <c r="N180" s="3" t="s">
        <v>543</v>
      </c>
      <c r="P180" s="3" t="s">
        <v>580</v>
      </c>
      <c r="R180" s="3" t="s">
        <v>524</v>
      </c>
    </row>
    <row r="181" spans="1:18" x14ac:dyDescent="0.25">
      <c r="A181" s="5" t="s">
        <v>247</v>
      </c>
      <c r="B181" s="5" t="str">
        <f t="shared" si="20"/>
        <v>.col</v>
      </c>
      <c r="C181">
        <f t="shared" si="21"/>
        <v>8</v>
      </c>
      <c r="D181" t="str">
        <f t="shared" si="22"/>
        <v>1983</v>
      </c>
      <c r="E181">
        <f t="shared" si="24"/>
        <v>1</v>
      </c>
      <c r="F181">
        <f t="shared" si="25"/>
        <v>0</v>
      </c>
      <c r="G181" t="str">
        <f t="shared" si="26"/>
        <v>1983</v>
      </c>
      <c r="H181">
        <f t="shared" si="27"/>
        <v>1</v>
      </c>
      <c r="I181" t="str">
        <f t="shared" si="23"/>
        <v>1983</v>
      </c>
      <c r="L181" t="str">
        <f t="shared" si="19"/>
        <v>.COL</v>
      </c>
    </row>
    <row r="182" spans="1:18" x14ac:dyDescent="0.25">
      <c r="A182" s="5" t="s">
        <v>248</v>
      </c>
      <c r="B182" s="5" t="str">
        <f t="shared" si="20"/>
        <v>.col</v>
      </c>
      <c r="C182">
        <f t="shared" si="21"/>
        <v>8</v>
      </c>
      <c r="D182" t="str">
        <f t="shared" si="22"/>
        <v>1983</v>
      </c>
      <c r="E182">
        <f t="shared" si="24"/>
        <v>1</v>
      </c>
      <c r="F182">
        <f t="shared" si="25"/>
        <v>0</v>
      </c>
      <c r="G182" t="str">
        <f t="shared" si="26"/>
        <v>1983</v>
      </c>
      <c r="H182">
        <f t="shared" si="27"/>
        <v>1</v>
      </c>
      <c r="I182" t="str">
        <f t="shared" si="23"/>
        <v>1983</v>
      </c>
      <c r="K182" s="3" t="s">
        <v>626</v>
      </c>
      <c r="L182" t="str">
        <f t="shared" si="19"/>
        <v>POPEYE.COL</v>
      </c>
      <c r="M182" s="3" t="s">
        <v>429</v>
      </c>
      <c r="N182" s="3" t="s">
        <v>543</v>
      </c>
      <c r="P182" s="3" t="s">
        <v>629</v>
      </c>
      <c r="R182" s="3" t="s">
        <v>524</v>
      </c>
    </row>
    <row r="183" spans="1:18" x14ac:dyDescent="0.25">
      <c r="A183" s="5" t="s">
        <v>249</v>
      </c>
      <c r="B183" s="5" t="str">
        <f t="shared" si="20"/>
        <v>.col</v>
      </c>
      <c r="C183">
        <f t="shared" si="21"/>
        <v>9</v>
      </c>
      <c r="D183" t="str">
        <f t="shared" si="22"/>
        <v>1983</v>
      </c>
      <c r="E183">
        <f t="shared" si="24"/>
        <v>1</v>
      </c>
      <c r="F183">
        <f t="shared" si="25"/>
        <v>0</v>
      </c>
      <c r="G183" t="str">
        <f t="shared" si="26"/>
        <v>1983</v>
      </c>
      <c r="H183">
        <f t="shared" si="27"/>
        <v>1</v>
      </c>
      <c r="I183" t="str">
        <f t="shared" si="23"/>
        <v>1983</v>
      </c>
      <c r="K183" s="3" t="s">
        <v>627</v>
      </c>
      <c r="L183" t="str">
        <f t="shared" si="19"/>
        <v>PORKYS.COL</v>
      </c>
      <c r="M183" s="3" t="s">
        <v>429</v>
      </c>
      <c r="N183" s="3" t="s">
        <v>543</v>
      </c>
      <c r="P183" s="3" t="s">
        <v>615</v>
      </c>
      <c r="R183" s="3" t="s">
        <v>524</v>
      </c>
    </row>
    <row r="184" spans="1:18" x14ac:dyDescent="0.25">
      <c r="A184" s="5" t="s">
        <v>250</v>
      </c>
      <c r="B184" s="5" t="str">
        <f t="shared" si="20"/>
        <v>.col</v>
      </c>
      <c r="C184">
        <f t="shared" si="21"/>
        <v>32</v>
      </c>
      <c r="D184" t="str">
        <f t="shared" si="22"/>
        <v>1983</v>
      </c>
      <c r="E184">
        <f t="shared" si="24"/>
        <v>1</v>
      </c>
      <c r="F184">
        <f t="shared" si="25"/>
        <v>0</v>
      </c>
      <c r="G184" t="str">
        <f t="shared" si="26"/>
        <v>1983</v>
      </c>
      <c r="H184">
        <f t="shared" si="27"/>
        <v>1</v>
      </c>
      <c r="I184" t="str">
        <f t="shared" si="23"/>
        <v>1983</v>
      </c>
      <c r="K184" s="3" t="s">
        <v>628</v>
      </c>
      <c r="L184" t="str">
        <f t="shared" si="19"/>
        <v>POWERLOR.COL</v>
      </c>
      <c r="M184" s="3" t="s">
        <v>471</v>
      </c>
      <c r="N184" s="3" t="s">
        <v>543</v>
      </c>
      <c r="P184" s="3" t="s">
        <v>630</v>
      </c>
      <c r="R184" s="3" t="s">
        <v>524</v>
      </c>
    </row>
    <row r="185" spans="1:18" x14ac:dyDescent="0.25">
      <c r="A185" s="5" t="s">
        <v>251</v>
      </c>
      <c r="B185" s="5" t="str">
        <f t="shared" si="20"/>
        <v>.col</v>
      </c>
      <c r="C185">
        <f t="shared" si="21"/>
        <v>21</v>
      </c>
      <c r="D185" t="str">
        <f t="shared" si="22"/>
        <v>2003</v>
      </c>
      <c r="E185">
        <f t="shared" si="24"/>
        <v>1</v>
      </c>
      <c r="F185">
        <f t="shared" si="25"/>
        <v>0</v>
      </c>
      <c r="G185" t="str">
        <f t="shared" si="26"/>
        <v>2003</v>
      </c>
      <c r="H185">
        <f t="shared" si="27"/>
        <v>1</v>
      </c>
      <c r="I185" t="str">
        <f t="shared" si="23"/>
        <v>2003</v>
      </c>
      <c r="K185" s="3" t="s">
        <v>631</v>
      </c>
      <c r="L185" t="str">
        <f t="shared" si="19"/>
        <v>PUCKMAN1.COL</v>
      </c>
      <c r="M185" s="3" t="s">
        <v>471</v>
      </c>
      <c r="N185" s="3" t="s">
        <v>543</v>
      </c>
      <c r="P185" s="3" t="s">
        <v>419</v>
      </c>
      <c r="R185" s="3" t="s">
        <v>524</v>
      </c>
    </row>
    <row r="186" spans="1:18" x14ac:dyDescent="0.25">
      <c r="A186" s="5" t="s">
        <v>252</v>
      </c>
      <c r="B186" s="5" t="str">
        <f t="shared" si="20"/>
        <v>.col</v>
      </c>
      <c r="C186">
        <f t="shared" si="21"/>
        <v>21</v>
      </c>
      <c r="D186" t="str">
        <f t="shared" si="22"/>
        <v>2003</v>
      </c>
      <c r="E186">
        <f t="shared" si="24"/>
        <v>1</v>
      </c>
      <c r="F186">
        <f t="shared" si="25"/>
        <v>0</v>
      </c>
      <c r="G186" t="str">
        <f t="shared" si="26"/>
        <v>2003</v>
      </c>
      <c r="H186">
        <f t="shared" si="27"/>
        <v>1</v>
      </c>
      <c r="I186" t="str">
        <f t="shared" si="23"/>
        <v>2003</v>
      </c>
      <c r="K186" s="3" t="s">
        <v>632</v>
      </c>
      <c r="L186" t="str">
        <f t="shared" si="19"/>
        <v>PUCKMAN2.COL</v>
      </c>
      <c r="M186" s="3" t="s">
        <v>471</v>
      </c>
      <c r="N186" s="3" t="s">
        <v>543</v>
      </c>
      <c r="P186" s="3" t="s">
        <v>419</v>
      </c>
      <c r="R186" s="3" t="s">
        <v>524</v>
      </c>
    </row>
    <row r="187" spans="1:18" x14ac:dyDescent="0.25">
      <c r="A187" s="5" t="s">
        <v>253</v>
      </c>
      <c r="B187" s="5" t="str">
        <f t="shared" si="20"/>
        <v>.col</v>
      </c>
      <c r="C187">
        <f t="shared" si="21"/>
        <v>21</v>
      </c>
      <c r="D187" t="str">
        <f t="shared" si="22"/>
        <v>2003</v>
      </c>
      <c r="E187">
        <f t="shared" si="24"/>
        <v>1</v>
      </c>
      <c r="F187">
        <f t="shared" si="25"/>
        <v>0</v>
      </c>
      <c r="G187" t="str">
        <f t="shared" si="26"/>
        <v>2003</v>
      </c>
      <c r="H187">
        <f t="shared" si="27"/>
        <v>1</v>
      </c>
      <c r="I187" t="str">
        <f t="shared" si="23"/>
        <v>2003</v>
      </c>
      <c r="K187" s="3" t="s">
        <v>633</v>
      </c>
      <c r="L187" t="str">
        <f t="shared" si="19"/>
        <v>PUCKMAN3.COL</v>
      </c>
      <c r="M187" s="3" t="s">
        <v>471</v>
      </c>
      <c r="N187" s="3" t="s">
        <v>543</v>
      </c>
      <c r="P187" s="3" t="s">
        <v>419</v>
      </c>
      <c r="R187" s="3" t="s">
        <v>524</v>
      </c>
    </row>
    <row r="188" spans="1:18" x14ac:dyDescent="0.25">
      <c r="A188" s="5" t="s">
        <v>254</v>
      </c>
      <c r="B188" s="5" t="str">
        <f t="shared" si="20"/>
        <v>.col</v>
      </c>
      <c r="C188">
        <f t="shared" si="21"/>
        <v>43</v>
      </c>
      <c r="D188" t="str">
        <f t="shared" si="22"/>
        <v>1996</v>
      </c>
      <c r="E188">
        <f t="shared" si="24"/>
        <v>1</v>
      </c>
      <c r="F188">
        <f t="shared" si="25"/>
        <v>0</v>
      </c>
      <c r="G188" t="str">
        <f t="shared" si="26"/>
        <v>1996</v>
      </c>
      <c r="H188">
        <f t="shared" si="27"/>
        <v>1</v>
      </c>
      <c r="I188" t="str">
        <f t="shared" si="23"/>
        <v>1996</v>
      </c>
      <c r="K188" s="3" t="s">
        <v>634</v>
      </c>
      <c r="L188" t="str">
        <f t="shared" si="19"/>
        <v>PURPDINO.COL</v>
      </c>
      <c r="M188" s="3" t="s">
        <v>429</v>
      </c>
      <c r="N188" s="3" t="s">
        <v>543</v>
      </c>
      <c r="P188" s="3" t="s">
        <v>574</v>
      </c>
      <c r="R188" s="3" t="s">
        <v>524</v>
      </c>
    </row>
    <row r="189" spans="1:18" x14ac:dyDescent="0.25">
      <c r="A189" s="5" t="s">
        <v>255</v>
      </c>
      <c r="B189" s="5" t="str">
        <f t="shared" si="20"/>
        <v>.col</v>
      </c>
      <c r="C189">
        <f t="shared" si="21"/>
        <v>8</v>
      </c>
      <c r="D189" t="str">
        <f t="shared" si="22"/>
        <v>1983</v>
      </c>
      <c r="E189">
        <f t="shared" si="24"/>
        <v>1</v>
      </c>
      <c r="F189">
        <f t="shared" si="25"/>
        <v>0</v>
      </c>
      <c r="G189" t="str">
        <f t="shared" si="26"/>
        <v>1983</v>
      </c>
      <c r="H189">
        <f t="shared" si="27"/>
        <v>1</v>
      </c>
      <c r="I189" t="str">
        <f t="shared" si="23"/>
        <v>1983</v>
      </c>
      <c r="L189" t="str">
        <f t="shared" si="19"/>
        <v>.COL</v>
      </c>
    </row>
    <row r="190" spans="1:18" x14ac:dyDescent="0.25">
      <c r="A190" s="5" t="s">
        <v>256</v>
      </c>
      <c r="B190" s="5" t="str">
        <f t="shared" si="20"/>
        <v>.col</v>
      </c>
      <c r="C190">
        <f t="shared" si="21"/>
        <v>8</v>
      </c>
      <c r="D190" t="str">
        <f t="shared" si="22"/>
        <v>1983</v>
      </c>
      <c r="E190">
        <f t="shared" si="24"/>
        <v>1</v>
      </c>
      <c r="F190">
        <f t="shared" si="25"/>
        <v>0</v>
      </c>
      <c r="G190" t="str">
        <f t="shared" si="26"/>
        <v>1983</v>
      </c>
      <c r="H190">
        <f t="shared" si="27"/>
        <v>1</v>
      </c>
      <c r="I190" t="str">
        <f t="shared" si="23"/>
        <v>1983</v>
      </c>
      <c r="K190" s="3" t="s">
        <v>666</v>
      </c>
      <c r="L190" t="str">
        <f t="shared" si="19"/>
        <v>QBERT.COL</v>
      </c>
      <c r="M190" s="3" t="s">
        <v>530</v>
      </c>
      <c r="N190" s="3" t="s">
        <v>543</v>
      </c>
      <c r="P190" s="3" t="s">
        <v>372</v>
      </c>
      <c r="R190" s="3" t="s">
        <v>667</v>
      </c>
    </row>
    <row r="191" spans="1:18" x14ac:dyDescent="0.25">
      <c r="A191" s="5" t="s">
        <v>257</v>
      </c>
      <c r="B191" s="5" t="str">
        <f t="shared" si="20"/>
        <v>.col</v>
      </c>
      <c r="C191">
        <f t="shared" si="21"/>
        <v>11</v>
      </c>
      <c r="D191" t="str">
        <f t="shared" si="22"/>
        <v>1984</v>
      </c>
      <c r="E191">
        <f t="shared" si="24"/>
        <v>1</v>
      </c>
      <c r="F191">
        <f t="shared" si="25"/>
        <v>0</v>
      </c>
      <c r="G191" t="str">
        <f t="shared" si="26"/>
        <v>1984</v>
      </c>
      <c r="H191">
        <f t="shared" si="27"/>
        <v>1</v>
      </c>
      <c r="I191" t="str">
        <f t="shared" si="23"/>
        <v>1984</v>
      </c>
      <c r="K191" s="3" t="s">
        <v>668</v>
      </c>
      <c r="L191" t="str">
        <f t="shared" si="19"/>
        <v>QBERT2.COL</v>
      </c>
      <c r="M191" s="3" t="s">
        <v>429</v>
      </c>
      <c r="N191" s="3" t="s">
        <v>543</v>
      </c>
      <c r="P191" s="3" t="s">
        <v>670</v>
      </c>
      <c r="R191" s="3" t="s">
        <v>667</v>
      </c>
    </row>
    <row r="192" spans="1:18" x14ac:dyDescent="0.25">
      <c r="A192" s="5" t="s">
        <v>258</v>
      </c>
      <c r="B192" s="5" t="str">
        <f t="shared" si="20"/>
        <v>.col</v>
      </c>
      <c r="C192">
        <f t="shared" si="21"/>
        <v>24</v>
      </c>
      <c r="D192" t="str">
        <f t="shared" si="22"/>
        <v>1983</v>
      </c>
      <c r="E192">
        <f t="shared" si="24"/>
        <v>1</v>
      </c>
      <c r="F192">
        <f t="shared" si="25"/>
        <v>0</v>
      </c>
      <c r="G192" t="str">
        <f t="shared" si="26"/>
        <v>1983</v>
      </c>
      <c r="H192">
        <f t="shared" si="27"/>
        <v>1</v>
      </c>
      <c r="I192" t="str">
        <f t="shared" si="23"/>
        <v>1983</v>
      </c>
      <c r="K192" s="3" t="s">
        <v>669</v>
      </c>
      <c r="L192" t="str">
        <f t="shared" si="19"/>
        <v>QUEST.COL</v>
      </c>
      <c r="M192" s="3" t="s">
        <v>429</v>
      </c>
      <c r="N192" s="3" t="s">
        <v>543</v>
      </c>
      <c r="P192" s="3" t="s">
        <v>40</v>
      </c>
      <c r="Q192" s="3" t="s">
        <v>671</v>
      </c>
      <c r="R192" s="3" t="s">
        <v>667</v>
      </c>
    </row>
    <row r="193" spans="1:18" x14ac:dyDescent="0.25">
      <c r="A193" s="5" t="s">
        <v>259</v>
      </c>
      <c r="B193" s="5" t="str">
        <f t="shared" si="20"/>
        <v>.col</v>
      </c>
      <c r="C193">
        <f t="shared" si="21"/>
        <v>24</v>
      </c>
      <c r="D193" t="str">
        <f t="shared" si="22"/>
        <v>1983</v>
      </c>
      <c r="E193">
        <f t="shared" si="24"/>
        <v>1</v>
      </c>
      <c r="F193">
        <f t="shared" si="25"/>
        <v>0</v>
      </c>
      <c r="G193" t="str">
        <f t="shared" si="26"/>
        <v>1983</v>
      </c>
      <c r="H193">
        <f t="shared" si="27"/>
        <v>1</v>
      </c>
      <c r="I193" t="str">
        <f t="shared" si="23"/>
        <v>1983</v>
      </c>
      <c r="L193" t="str">
        <f t="shared" si="19"/>
        <v>.COL</v>
      </c>
    </row>
    <row r="194" spans="1:18" x14ac:dyDescent="0.25">
      <c r="A194" s="5" t="s">
        <v>260</v>
      </c>
      <c r="B194" s="5" t="str">
        <f t="shared" si="20"/>
        <v>.col</v>
      </c>
      <c r="C194">
        <f t="shared" si="21"/>
        <v>33</v>
      </c>
      <c r="D194" t="str">
        <f t="shared" si="22"/>
        <v>2001</v>
      </c>
      <c r="E194">
        <f t="shared" si="24"/>
        <v>1</v>
      </c>
      <c r="F194">
        <f t="shared" si="25"/>
        <v>0</v>
      </c>
      <c r="G194" t="str">
        <f t="shared" si="26"/>
        <v>2001</v>
      </c>
      <c r="H194">
        <f t="shared" si="27"/>
        <v>1</v>
      </c>
      <c r="I194" t="str">
        <f t="shared" si="23"/>
        <v>2001</v>
      </c>
      <c r="K194" s="3" t="s">
        <v>672</v>
      </c>
      <c r="L194" t="str">
        <f t="shared" si="19"/>
        <v>REVERSI.COL</v>
      </c>
      <c r="M194" s="3" t="s">
        <v>673</v>
      </c>
      <c r="N194" s="3" t="s">
        <v>543</v>
      </c>
      <c r="P194" s="3" t="s">
        <v>40</v>
      </c>
      <c r="Q194" s="3" t="s">
        <v>676</v>
      </c>
      <c r="R194" s="3" t="s">
        <v>667</v>
      </c>
    </row>
    <row r="195" spans="1:18" x14ac:dyDescent="0.25">
      <c r="A195" s="5" t="s">
        <v>261</v>
      </c>
      <c r="B195" s="5" t="str">
        <f t="shared" si="20"/>
        <v>.col</v>
      </c>
      <c r="C195">
        <f t="shared" ref="C195:C258" si="28">FIND("(",A195)</f>
        <v>12</v>
      </c>
      <c r="D195" t="str">
        <f t="shared" ref="D195:D258" si="29">MID(A195,C195+1,4)</f>
        <v>1982</v>
      </c>
      <c r="E195">
        <f t="shared" si="24"/>
        <v>1</v>
      </c>
      <c r="F195">
        <f t="shared" si="25"/>
        <v>0</v>
      </c>
      <c r="G195" t="str">
        <f t="shared" si="26"/>
        <v>1982</v>
      </c>
      <c r="H195">
        <f t="shared" si="27"/>
        <v>1</v>
      </c>
      <c r="I195" t="str">
        <f t="shared" si="23"/>
        <v>1982</v>
      </c>
      <c r="K195" s="3" t="s">
        <v>674</v>
      </c>
      <c r="L195" t="str">
        <f t="shared" ref="L195:L258" si="30">UPPER(K195&amp;B195)</f>
        <v>RIVERR.COL</v>
      </c>
      <c r="M195" s="3" t="s">
        <v>429</v>
      </c>
      <c r="N195" s="3" t="s">
        <v>543</v>
      </c>
      <c r="P195" s="3" t="s">
        <v>419</v>
      </c>
      <c r="R195" s="3" t="s">
        <v>667</v>
      </c>
    </row>
    <row r="196" spans="1:18" x14ac:dyDescent="0.25">
      <c r="A196" s="5" t="s">
        <v>262</v>
      </c>
      <c r="B196" s="5" t="str">
        <f t="shared" ref="B196:B259" si="31">IF(UPPER(O196)="Y",".cop",".col")</f>
        <v>.col</v>
      </c>
      <c r="C196">
        <f t="shared" si="28"/>
        <v>12</v>
      </c>
      <c r="D196" t="str">
        <f t="shared" si="29"/>
        <v>1984</v>
      </c>
      <c r="E196">
        <f t="shared" si="24"/>
        <v>1</v>
      </c>
      <c r="F196">
        <f t="shared" si="25"/>
        <v>0</v>
      </c>
      <c r="G196" t="str">
        <f t="shared" si="26"/>
        <v>1984</v>
      </c>
      <c r="H196">
        <f t="shared" si="27"/>
        <v>1</v>
      </c>
      <c r="I196" t="str">
        <f t="shared" ref="I196:I259" si="32">IF(H196=1,G196,"19xx")</f>
        <v>1984</v>
      </c>
      <c r="L196" t="str">
        <f t="shared" si="30"/>
        <v>.COL</v>
      </c>
    </row>
    <row r="197" spans="1:18" x14ac:dyDescent="0.25">
      <c r="A197" s="5" t="s">
        <v>263</v>
      </c>
      <c r="B197" s="5" t="str">
        <f t="shared" si="31"/>
        <v>.col</v>
      </c>
      <c r="C197">
        <f t="shared" si="28"/>
        <v>12</v>
      </c>
      <c r="D197" t="str">
        <f t="shared" si="29"/>
        <v>1984</v>
      </c>
      <c r="E197">
        <f t="shared" si="24"/>
        <v>1</v>
      </c>
      <c r="F197">
        <f t="shared" si="25"/>
        <v>0</v>
      </c>
      <c r="G197" t="str">
        <f t="shared" si="26"/>
        <v>1984</v>
      </c>
      <c r="H197">
        <f t="shared" si="27"/>
        <v>1</v>
      </c>
      <c r="I197" t="str">
        <f t="shared" si="32"/>
        <v>1984</v>
      </c>
      <c r="K197" s="3" t="s">
        <v>675</v>
      </c>
      <c r="L197" t="str">
        <f t="shared" si="30"/>
        <v>ROBINH.COL</v>
      </c>
      <c r="M197" s="3" t="s">
        <v>429</v>
      </c>
      <c r="N197" s="3" t="s">
        <v>543</v>
      </c>
      <c r="P197" s="3" t="s">
        <v>372</v>
      </c>
      <c r="R197" s="3" t="s">
        <v>667</v>
      </c>
    </row>
    <row r="198" spans="1:18" x14ac:dyDescent="0.25">
      <c r="A198" s="5" t="s">
        <v>264</v>
      </c>
      <c r="B198" s="5" t="str">
        <f t="shared" si="31"/>
        <v>.col</v>
      </c>
      <c r="C198">
        <f t="shared" si="28"/>
        <v>13</v>
      </c>
      <c r="D198" t="str">
        <f t="shared" si="29"/>
        <v>1983</v>
      </c>
      <c r="E198">
        <f t="shared" ref="E198:E261" si="33">IF(ISNUMBER(_xlfn.NUMBERVALUE(D198)),1,0)</f>
        <v>1</v>
      </c>
      <c r="F198">
        <f t="shared" ref="F198:F261" si="34">IF(NOT(E198),FIND("(",A198,C198+1),0)</f>
        <v>0</v>
      </c>
      <c r="G198" t="str">
        <f t="shared" ref="G198:G261" si="35">IF(E198=1,D198,MID(A198,F198+1,4))</f>
        <v>1983</v>
      </c>
      <c r="H198">
        <f t="shared" ref="H198:H261" si="36">IF(ISNUMBER(_xlfn.NUMBERVALUE(G198)),1,0)</f>
        <v>1</v>
      </c>
      <c r="I198" t="str">
        <f t="shared" si="32"/>
        <v>1983</v>
      </c>
      <c r="K198" s="3" t="s">
        <v>677</v>
      </c>
      <c r="L198" t="str">
        <f t="shared" si="30"/>
        <v>ROCROPE.COL</v>
      </c>
      <c r="M198" s="3" t="s">
        <v>25</v>
      </c>
      <c r="N198" s="3" t="s">
        <v>543</v>
      </c>
      <c r="P198" s="3" t="s">
        <v>11</v>
      </c>
      <c r="R198" s="3" t="s">
        <v>667</v>
      </c>
    </row>
    <row r="199" spans="1:18" x14ac:dyDescent="0.25">
      <c r="A199" s="5" t="s">
        <v>265</v>
      </c>
      <c r="B199" s="5" t="str">
        <f t="shared" si="31"/>
        <v>.col</v>
      </c>
      <c r="C199">
        <f t="shared" si="28"/>
        <v>15</v>
      </c>
      <c r="D199" t="str">
        <f t="shared" si="29"/>
        <v>1984</v>
      </c>
      <c r="E199">
        <f t="shared" si="33"/>
        <v>1</v>
      </c>
      <c r="F199">
        <f t="shared" si="34"/>
        <v>0</v>
      </c>
      <c r="G199" t="str">
        <f t="shared" si="35"/>
        <v>1984</v>
      </c>
      <c r="H199">
        <f t="shared" si="36"/>
        <v>1</v>
      </c>
      <c r="I199" t="str">
        <f t="shared" si="32"/>
        <v>1984</v>
      </c>
      <c r="L199" t="str">
        <f t="shared" si="30"/>
        <v>.COL</v>
      </c>
    </row>
    <row r="200" spans="1:18" x14ac:dyDescent="0.25">
      <c r="A200" s="5" t="s">
        <v>266</v>
      </c>
      <c r="B200" s="5" t="str">
        <f t="shared" si="31"/>
        <v>.col</v>
      </c>
      <c r="C200">
        <f t="shared" si="28"/>
        <v>15</v>
      </c>
      <c r="D200" t="str">
        <f t="shared" si="29"/>
        <v>1984</v>
      </c>
      <c r="E200">
        <f t="shared" si="33"/>
        <v>1</v>
      </c>
      <c r="F200">
        <f t="shared" si="34"/>
        <v>0</v>
      </c>
      <c r="G200" t="str">
        <f t="shared" si="35"/>
        <v>1984</v>
      </c>
      <c r="H200">
        <f t="shared" si="36"/>
        <v>1</v>
      </c>
      <c r="I200" t="str">
        <f t="shared" si="32"/>
        <v>1984</v>
      </c>
      <c r="K200" s="3" t="s">
        <v>678</v>
      </c>
      <c r="L200" t="str">
        <f t="shared" si="30"/>
        <v>ROCKBOLT.COL</v>
      </c>
      <c r="M200" s="3" t="s">
        <v>429</v>
      </c>
      <c r="N200" s="3" t="s">
        <v>543</v>
      </c>
      <c r="P200" s="3" t="s">
        <v>372</v>
      </c>
      <c r="R200" s="3" t="s">
        <v>667</v>
      </c>
    </row>
    <row r="201" spans="1:18" x14ac:dyDescent="0.25">
      <c r="A201" s="5" t="s">
        <v>267</v>
      </c>
      <c r="B201" s="5" t="str">
        <f t="shared" si="31"/>
        <v>.col</v>
      </c>
      <c r="C201">
        <f t="shared" si="28"/>
        <v>27</v>
      </c>
      <c r="D201" t="str">
        <f t="shared" si="29"/>
        <v>1983</v>
      </c>
      <c r="E201">
        <f t="shared" si="33"/>
        <v>1</v>
      </c>
      <c r="F201">
        <f t="shared" si="34"/>
        <v>0</v>
      </c>
      <c r="G201" t="str">
        <f t="shared" si="35"/>
        <v>1983</v>
      </c>
      <c r="H201">
        <f t="shared" si="36"/>
        <v>1</v>
      </c>
      <c r="I201" t="str">
        <f t="shared" si="32"/>
        <v>1983</v>
      </c>
      <c r="K201" s="3" t="s">
        <v>679</v>
      </c>
      <c r="L201" t="str">
        <f t="shared" si="30"/>
        <v>ROCKY.COL</v>
      </c>
      <c r="M201" s="3" t="s">
        <v>25</v>
      </c>
      <c r="N201" s="3" t="s">
        <v>543</v>
      </c>
      <c r="P201" s="3" t="s">
        <v>419</v>
      </c>
      <c r="R201" s="3" t="s">
        <v>667</v>
      </c>
    </row>
    <row r="202" spans="1:18" x14ac:dyDescent="0.25">
      <c r="A202" s="5" t="s">
        <v>268</v>
      </c>
      <c r="B202" s="5" t="str">
        <f t="shared" si="31"/>
        <v>.col</v>
      </c>
      <c r="C202">
        <f t="shared" si="28"/>
        <v>14</v>
      </c>
      <c r="D202" t="str">
        <f t="shared" si="29"/>
        <v>1983</v>
      </c>
      <c r="E202">
        <f t="shared" si="33"/>
        <v>1</v>
      </c>
      <c r="F202">
        <f t="shared" si="34"/>
        <v>0</v>
      </c>
      <c r="G202" t="str">
        <f t="shared" si="35"/>
        <v>1983</v>
      </c>
      <c r="H202">
        <f t="shared" si="36"/>
        <v>1</v>
      </c>
      <c r="I202" t="str">
        <f t="shared" si="32"/>
        <v>1983</v>
      </c>
      <c r="K202" s="3" t="s">
        <v>680</v>
      </c>
      <c r="L202" t="str">
        <f t="shared" si="30"/>
        <v>ROLLOVER.COL</v>
      </c>
      <c r="M202" s="3" t="s">
        <v>429</v>
      </c>
      <c r="N202" s="3" t="s">
        <v>543</v>
      </c>
      <c r="P202" s="3" t="s">
        <v>567</v>
      </c>
      <c r="Q202" s="3" t="s">
        <v>681</v>
      </c>
      <c r="R202" s="3" t="s">
        <v>667</v>
      </c>
    </row>
    <row r="203" spans="1:18" x14ac:dyDescent="0.25">
      <c r="A203" s="5" t="s">
        <v>269</v>
      </c>
      <c r="B203" s="5" t="str">
        <f t="shared" si="31"/>
        <v>.col</v>
      </c>
      <c r="C203">
        <f t="shared" si="28"/>
        <v>17</v>
      </c>
      <c r="D203" t="str">
        <f t="shared" si="29"/>
        <v>1983</v>
      </c>
      <c r="E203">
        <f t="shared" si="33"/>
        <v>1</v>
      </c>
      <c r="F203">
        <f t="shared" si="34"/>
        <v>0</v>
      </c>
      <c r="G203" t="str">
        <f t="shared" si="35"/>
        <v>1983</v>
      </c>
      <c r="H203">
        <f t="shared" si="36"/>
        <v>1</v>
      </c>
      <c r="I203" t="str">
        <f t="shared" si="32"/>
        <v>1983</v>
      </c>
      <c r="L203" t="str">
        <f t="shared" si="30"/>
        <v>.COL</v>
      </c>
    </row>
    <row r="204" spans="1:18" x14ac:dyDescent="0.25">
      <c r="A204" s="5" t="s">
        <v>270</v>
      </c>
      <c r="B204" s="5" t="str">
        <f t="shared" si="31"/>
        <v>.col</v>
      </c>
      <c r="C204">
        <f t="shared" si="28"/>
        <v>17</v>
      </c>
      <c r="D204" t="str">
        <f t="shared" si="29"/>
        <v>1983</v>
      </c>
      <c r="E204">
        <f t="shared" si="33"/>
        <v>1</v>
      </c>
      <c r="F204">
        <f t="shared" si="34"/>
        <v>0</v>
      </c>
      <c r="G204" t="str">
        <f t="shared" si="35"/>
        <v>1983</v>
      </c>
      <c r="H204">
        <f t="shared" si="36"/>
        <v>1</v>
      </c>
      <c r="I204" t="str">
        <f t="shared" si="32"/>
        <v>1983</v>
      </c>
      <c r="K204" s="3" t="s">
        <v>682</v>
      </c>
      <c r="L204" t="str">
        <f t="shared" si="30"/>
        <v>SAMMY.COL</v>
      </c>
      <c r="M204" s="3" t="s">
        <v>429</v>
      </c>
      <c r="N204" s="3" t="s">
        <v>685</v>
      </c>
      <c r="P204" s="3" t="s">
        <v>416</v>
      </c>
      <c r="R204" s="3" t="s">
        <v>684</v>
      </c>
    </row>
    <row r="205" spans="1:18" x14ac:dyDescent="0.25">
      <c r="A205" s="5" t="s">
        <v>271</v>
      </c>
      <c r="B205" s="5" t="str">
        <f t="shared" si="31"/>
        <v>.col</v>
      </c>
      <c r="C205">
        <f t="shared" si="28"/>
        <v>14</v>
      </c>
      <c r="D205" t="str">
        <f t="shared" si="29"/>
        <v>1983</v>
      </c>
      <c r="E205">
        <f t="shared" si="33"/>
        <v>1</v>
      </c>
      <c r="F205">
        <f t="shared" si="34"/>
        <v>0</v>
      </c>
      <c r="G205" t="str">
        <f t="shared" si="35"/>
        <v>1983</v>
      </c>
      <c r="H205">
        <f t="shared" si="36"/>
        <v>1</v>
      </c>
      <c r="I205" t="str">
        <f t="shared" si="32"/>
        <v>1983</v>
      </c>
      <c r="L205" t="str">
        <f t="shared" si="30"/>
        <v>.COL</v>
      </c>
    </row>
    <row r="206" spans="1:18" x14ac:dyDescent="0.25">
      <c r="A206" s="5" t="s">
        <v>272</v>
      </c>
      <c r="B206" s="5" t="str">
        <f t="shared" si="31"/>
        <v>.col</v>
      </c>
      <c r="C206">
        <f t="shared" si="28"/>
        <v>14</v>
      </c>
      <c r="D206" t="str">
        <f t="shared" si="29"/>
        <v>1983</v>
      </c>
      <c r="E206">
        <f t="shared" si="33"/>
        <v>1</v>
      </c>
      <c r="F206">
        <f t="shared" si="34"/>
        <v>0</v>
      </c>
      <c r="G206" t="str">
        <f t="shared" si="35"/>
        <v>1983</v>
      </c>
      <c r="H206">
        <f t="shared" si="36"/>
        <v>1</v>
      </c>
      <c r="I206" t="str">
        <f t="shared" si="32"/>
        <v>1983</v>
      </c>
      <c r="L206" t="str">
        <f t="shared" si="30"/>
        <v>.COL</v>
      </c>
    </row>
    <row r="207" spans="1:18" x14ac:dyDescent="0.25">
      <c r="A207" s="5" t="s">
        <v>273</v>
      </c>
      <c r="B207" s="5" t="str">
        <f t="shared" si="31"/>
        <v>.col</v>
      </c>
      <c r="C207">
        <f t="shared" si="28"/>
        <v>14</v>
      </c>
      <c r="D207" t="str">
        <f t="shared" si="29"/>
        <v>1983</v>
      </c>
      <c r="E207">
        <f t="shared" si="33"/>
        <v>1</v>
      </c>
      <c r="F207">
        <f t="shared" si="34"/>
        <v>0</v>
      </c>
      <c r="G207" t="str">
        <f t="shared" si="35"/>
        <v>1983</v>
      </c>
      <c r="H207">
        <f t="shared" si="36"/>
        <v>1</v>
      </c>
      <c r="I207" t="str">
        <f t="shared" si="32"/>
        <v>1983</v>
      </c>
      <c r="K207" s="3" t="s">
        <v>683</v>
      </c>
      <c r="L207" t="str">
        <f t="shared" si="30"/>
        <v>SECTORA.COL</v>
      </c>
      <c r="M207" s="3" t="s">
        <v>471</v>
      </c>
      <c r="N207" s="3" t="s">
        <v>685</v>
      </c>
      <c r="P207" s="3" t="s">
        <v>419</v>
      </c>
      <c r="R207" s="3" t="s">
        <v>667</v>
      </c>
    </row>
    <row r="208" spans="1:18" x14ac:dyDescent="0.25">
      <c r="A208" s="5" t="s">
        <v>274</v>
      </c>
      <c r="B208" s="5" t="str">
        <f t="shared" si="31"/>
        <v>.col</v>
      </c>
      <c r="C208">
        <f t="shared" si="28"/>
        <v>11</v>
      </c>
      <c r="D208" t="str">
        <f t="shared" si="29"/>
        <v>1984</v>
      </c>
      <c r="E208">
        <f t="shared" si="33"/>
        <v>1</v>
      </c>
      <c r="F208">
        <f t="shared" si="34"/>
        <v>0</v>
      </c>
      <c r="G208" t="str">
        <f t="shared" si="35"/>
        <v>1984</v>
      </c>
      <c r="H208">
        <f t="shared" si="36"/>
        <v>1</v>
      </c>
      <c r="I208" t="str">
        <f t="shared" si="32"/>
        <v>1984</v>
      </c>
      <c r="K208" s="3" t="s">
        <v>686</v>
      </c>
      <c r="L208" t="str">
        <f t="shared" si="30"/>
        <v>SEWERSAM.COL</v>
      </c>
      <c r="M208" s="3" t="s">
        <v>25</v>
      </c>
      <c r="N208" s="3" t="s">
        <v>685</v>
      </c>
      <c r="P208" s="3" t="s">
        <v>687</v>
      </c>
      <c r="R208" s="3" t="s">
        <v>667</v>
      </c>
    </row>
    <row r="209" spans="1:18" x14ac:dyDescent="0.25">
      <c r="A209" s="5" t="s">
        <v>275</v>
      </c>
      <c r="B209" s="5" t="str">
        <f t="shared" si="31"/>
        <v>.col</v>
      </c>
      <c r="C209">
        <f t="shared" si="28"/>
        <v>14</v>
      </c>
      <c r="D209" t="str">
        <f t="shared" si="29"/>
        <v>1983</v>
      </c>
      <c r="E209">
        <f t="shared" si="33"/>
        <v>1</v>
      </c>
      <c r="F209">
        <f t="shared" si="34"/>
        <v>0</v>
      </c>
      <c r="G209" t="str">
        <f t="shared" si="35"/>
        <v>1983</v>
      </c>
      <c r="H209">
        <f t="shared" si="36"/>
        <v>1</v>
      </c>
      <c r="I209" t="str">
        <f t="shared" si="32"/>
        <v>1983</v>
      </c>
      <c r="K209" s="3" t="s">
        <v>688</v>
      </c>
      <c r="L209" t="str">
        <f t="shared" si="30"/>
        <v>LANCELOT.COL</v>
      </c>
      <c r="M209" s="3" t="s">
        <v>429</v>
      </c>
      <c r="N209" s="3" t="s">
        <v>685</v>
      </c>
      <c r="P209" s="3" t="s">
        <v>40</v>
      </c>
      <c r="R209" s="3" t="s">
        <v>667</v>
      </c>
    </row>
    <row r="210" spans="1:18" x14ac:dyDescent="0.25">
      <c r="A210" s="5" t="s">
        <v>276</v>
      </c>
      <c r="B210" s="5" t="str">
        <f t="shared" si="31"/>
        <v>.col</v>
      </c>
      <c r="C210">
        <f t="shared" si="28"/>
        <v>8</v>
      </c>
      <c r="D210" t="str">
        <f t="shared" si="29"/>
        <v>1986</v>
      </c>
      <c r="E210">
        <f t="shared" si="33"/>
        <v>1</v>
      </c>
      <c r="F210">
        <f t="shared" si="34"/>
        <v>0</v>
      </c>
      <c r="G210" t="str">
        <f t="shared" si="35"/>
        <v>1986</v>
      </c>
      <c r="H210">
        <f t="shared" si="36"/>
        <v>1</v>
      </c>
      <c r="I210" t="str">
        <f t="shared" si="32"/>
        <v>1986</v>
      </c>
      <c r="L210" t="str">
        <f t="shared" si="30"/>
        <v>.COL</v>
      </c>
    </row>
    <row r="211" spans="1:18" x14ac:dyDescent="0.25">
      <c r="A211" s="5" t="s">
        <v>277</v>
      </c>
      <c r="B211" s="5" t="str">
        <f t="shared" si="31"/>
        <v>.col</v>
      </c>
      <c r="C211">
        <f t="shared" si="28"/>
        <v>9</v>
      </c>
      <c r="D211" t="str">
        <f t="shared" si="29"/>
        <v>1983</v>
      </c>
      <c r="E211">
        <f t="shared" si="33"/>
        <v>1</v>
      </c>
      <c r="F211">
        <f t="shared" si="34"/>
        <v>0</v>
      </c>
      <c r="G211" t="str">
        <f t="shared" si="35"/>
        <v>1983</v>
      </c>
      <c r="H211">
        <f t="shared" si="36"/>
        <v>1</v>
      </c>
      <c r="I211" t="str">
        <f t="shared" si="32"/>
        <v>1983</v>
      </c>
      <c r="L211" t="str">
        <f t="shared" si="30"/>
        <v>.COL</v>
      </c>
    </row>
    <row r="212" spans="1:18" x14ac:dyDescent="0.25">
      <c r="A212" s="5" t="s">
        <v>278</v>
      </c>
      <c r="B212" s="5" t="str">
        <f t="shared" si="31"/>
        <v>.col</v>
      </c>
      <c r="C212">
        <f t="shared" si="28"/>
        <v>9</v>
      </c>
      <c r="D212" t="str">
        <f t="shared" si="29"/>
        <v>1983</v>
      </c>
      <c r="E212">
        <f t="shared" si="33"/>
        <v>1</v>
      </c>
      <c r="F212">
        <f t="shared" si="34"/>
        <v>0</v>
      </c>
      <c r="G212" t="str">
        <f t="shared" si="35"/>
        <v>1983</v>
      </c>
      <c r="H212">
        <f t="shared" si="36"/>
        <v>1</v>
      </c>
      <c r="I212" t="str">
        <f t="shared" si="32"/>
        <v>1983</v>
      </c>
      <c r="L212" t="str">
        <f t="shared" si="30"/>
        <v>.COL</v>
      </c>
    </row>
    <row r="213" spans="1:18" x14ac:dyDescent="0.25">
      <c r="A213" s="5" t="s">
        <v>279</v>
      </c>
      <c r="B213" s="5" t="str">
        <f t="shared" si="31"/>
        <v>.col</v>
      </c>
      <c r="C213">
        <f t="shared" si="28"/>
        <v>8</v>
      </c>
      <c r="D213" t="str">
        <f t="shared" si="29"/>
        <v>1984</v>
      </c>
      <c r="E213">
        <f t="shared" si="33"/>
        <v>1</v>
      </c>
      <c r="F213">
        <f t="shared" si="34"/>
        <v>0</v>
      </c>
      <c r="G213" t="str">
        <f t="shared" si="35"/>
        <v>1984</v>
      </c>
      <c r="H213">
        <f t="shared" si="36"/>
        <v>1</v>
      </c>
      <c r="I213" t="str">
        <f t="shared" si="32"/>
        <v>1984</v>
      </c>
      <c r="L213" t="str">
        <f t="shared" si="30"/>
        <v>.COL</v>
      </c>
    </row>
    <row r="214" spans="1:18" x14ac:dyDescent="0.25">
      <c r="A214" s="5" t="s">
        <v>280</v>
      </c>
      <c r="B214" s="5" t="str">
        <f t="shared" si="31"/>
        <v>.col</v>
      </c>
      <c r="C214">
        <f t="shared" si="28"/>
        <v>32</v>
      </c>
      <c r="D214" t="str">
        <f t="shared" si="29"/>
        <v>1983</v>
      </c>
      <c r="E214">
        <f t="shared" si="33"/>
        <v>1</v>
      </c>
      <c r="F214">
        <f t="shared" si="34"/>
        <v>0</v>
      </c>
      <c r="G214" t="str">
        <f t="shared" si="35"/>
        <v>1983</v>
      </c>
      <c r="H214">
        <f t="shared" si="36"/>
        <v>1</v>
      </c>
      <c r="I214" t="str">
        <f t="shared" si="32"/>
        <v>1983</v>
      </c>
      <c r="L214" t="str">
        <f t="shared" si="30"/>
        <v>.COL</v>
      </c>
    </row>
    <row r="215" spans="1:18" x14ac:dyDescent="0.25">
      <c r="A215" s="5" t="s">
        <v>281</v>
      </c>
      <c r="B215" s="5" t="str">
        <f t="shared" si="31"/>
        <v>.col</v>
      </c>
      <c r="C215">
        <f t="shared" si="28"/>
        <v>37</v>
      </c>
      <c r="D215" t="str">
        <f t="shared" si="29"/>
        <v>1982</v>
      </c>
      <c r="E215">
        <f t="shared" si="33"/>
        <v>1</v>
      </c>
      <c r="F215">
        <f t="shared" si="34"/>
        <v>0</v>
      </c>
      <c r="G215" t="str">
        <f t="shared" si="35"/>
        <v>1982</v>
      </c>
      <c r="H215">
        <f t="shared" si="36"/>
        <v>1</v>
      </c>
      <c r="I215" t="str">
        <f t="shared" si="32"/>
        <v>1982</v>
      </c>
      <c r="L215" t="str">
        <f t="shared" si="30"/>
        <v>.COL</v>
      </c>
    </row>
    <row r="216" spans="1:18" x14ac:dyDescent="0.25">
      <c r="A216" s="5" t="s">
        <v>282</v>
      </c>
      <c r="B216" s="5" t="str">
        <f t="shared" si="31"/>
        <v>.col</v>
      </c>
      <c r="C216">
        <f t="shared" si="28"/>
        <v>35</v>
      </c>
      <c r="D216" t="str">
        <f t="shared" si="29"/>
        <v>2000</v>
      </c>
      <c r="E216">
        <f t="shared" si="33"/>
        <v>1</v>
      </c>
      <c r="F216">
        <f t="shared" si="34"/>
        <v>0</v>
      </c>
      <c r="G216" t="str">
        <f t="shared" si="35"/>
        <v>2000</v>
      </c>
      <c r="H216">
        <f t="shared" si="36"/>
        <v>1</v>
      </c>
      <c r="I216" t="str">
        <f t="shared" si="32"/>
        <v>2000</v>
      </c>
      <c r="L216" t="str">
        <f t="shared" si="30"/>
        <v>.COL</v>
      </c>
    </row>
    <row r="217" spans="1:18" x14ac:dyDescent="0.25">
      <c r="A217" s="5" t="s">
        <v>283</v>
      </c>
      <c r="B217" s="5" t="str">
        <f t="shared" si="31"/>
        <v>.col</v>
      </c>
      <c r="C217">
        <f t="shared" si="28"/>
        <v>35</v>
      </c>
      <c r="D217" t="str">
        <f t="shared" si="29"/>
        <v>2000</v>
      </c>
      <c r="E217">
        <f t="shared" si="33"/>
        <v>1</v>
      </c>
      <c r="F217">
        <f t="shared" si="34"/>
        <v>0</v>
      </c>
      <c r="G217" t="str">
        <f t="shared" si="35"/>
        <v>2000</v>
      </c>
      <c r="H217">
        <f t="shared" si="36"/>
        <v>1</v>
      </c>
      <c r="I217" t="str">
        <f t="shared" si="32"/>
        <v>2000</v>
      </c>
      <c r="L217" t="str">
        <f t="shared" si="30"/>
        <v>.COL</v>
      </c>
    </row>
    <row r="218" spans="1:18" x14ac:dyDescent="0.25">
      <c r="A218" s="5" t="s">
        <v>284</v>
      </c>
      <c r="B218" s="5" t="str">
        <f t="shared" si="31"/>
        <v>.col</v>
      </c>
      <c r="C218">
        <f t="shared" si="28"/>
        <v>12</v>
      </c>
      <c r="D218" t="str">
        <f t="shared" si="29"/>
        <v>1983</v>
      </c>
      <c r="E218">
        <f t="shared" si="33"/>
        <v>1</v>
      </c>
      <c r="F218">
        <f t="shared" si="34"/>
        <v>0</v>
      </c>
      <c r="G218" t="str">
        <f t="shared" si="35"/>
        <v>1983</v>
      </c>
      <c r="H218">
        <f t="shared" si="36"/>
        <v>1</v>
      </c>
      <c r="I218" t="str">
        <f t="shared" si="32"/>
        <v>1983</v>
      </c>
      <c r="L218" t="str">
        <f t="shared" si="30"/>
        <v>.COL</v>
      </c>
    </row>
    <row r="219" spans="1:18" x14ac:dyDescent="0.25">
      <c r="A219" s="5" t="s">
        <v>285</v>
      </c>
      <c r="B219" s="5" t="str">
        <f t="shared" si="31"/>
        <v>.col</v>
      </c>
      <c r="C219">
        <f t="shared" si="28"/>
        <v>37</v>
      </c>
      <c r="D219" t="str">
        <f t="shared" si="29"/>
        <v>2002</v>
      </c>
      <c r="E219">
        <f t="shared" si="33"/>
        <v>1</v>
      </c>
      <c r="F219">
        <f t="shared" si="34"/>
        <v>0</v>
      </c>
      <c r="G219" t="str">
        <f t="shared" si="35"/>
        <v>2002</v>
      </c>
      <c r="H219">
        <f t="shared" si="36"/>
        <v>1</v>
      </c>
      <c r="I219" t="str">
        <f t="shared" si="32"/>
        <v>2002</v>
      </c>
      <c r="L219" t="str">
        <f t="shared" si="30"/>
        <v>.COL</v>
      </c>
    </row>
    <row r="220" spans="1:18" x14ac:dyDescent="0.25">
      <c r="A220" s="5" t="s">
        <v>286</v>
      </c>
      <c r="B220" s="5" t="str">
        <f t="shared" si="31"/>
        <v>.col</v>
      </c>
      <c r="C220">
        <f t="shared" si="28"/>
        <v>33</v>
      </c>
      <c r="D220" t="str">
        <f t="shared" si="29"/>
        <v>1998</v>
      </c>
      <c r="E220">
        <f t="shared" si="33"/>
        <v>1</v>
      </c>
      <c r="F220">
        <f t="shared" si="34"/>
        <v>0</v>
      </c>
      <c r="G220" t="str">
        <f t="shared" si="35"/>
        <v>1998</v>
      </c>
      <c r="H220">
        <f t="shared" si="36"/>
        <v>1</v>
      </c>
      <c r="I220" t="str">
        <f t="shared" si="32"/>
        <v>1998</v>
      </c>
      <c r="L220" t="str">
        <f t="shared" si="30"/>
        <v>.COL</v>
      </c>
    </row>
    <row r="221" spans="1:18" x14ac:dyDescent="0.25">
      <c r="A221" s="5" t="s">
        <v>287</v>
      </c>
      <c r="B221" s="5" t="str">
        <f t="shared" si="31"/>
        <v>.col</v>
      </c>
      <c r="C221">
        <f t="shared" si="28"/>
        <v>38</v>
      </c>
      <c r="D221" t="str">
        <f t="shared" si="29"/>
        <v xml:space="preserve">Feb </v>
      </c>
      <c r="E221">
        <f t="shared" si="33"/>
        <v>0</v>
      </c>
      <c r="F221">
        <f t="shared" si="34"/>
        <v>47</v>
      </c>
      <c r="G221" t="str">
        <f t="shared" si="35"/>
        <v>1998</v>
      </c>
      <c r="H221">
        <f t="shared" si="36"/>
        <v>1</v>
      </c>
      <c r="I221" t="str">
        <f t="shared" si="32"/>
        <v>1998</v>
      </c>
      <c r="L221" t="str">
        <f t="shared" si="30"/>
        <v>.COL</v>
      </c>
    </row>
    <row r="222" spans="1:18" x14ac:dyDescent="0.25">
      <c r="A222" s="5" t="s">
        <v>288</v>
      </c>
      <c r="B222" s="5" t="str">
        <f t="shared" si="31"/>
        <v>.col</v>
      </c>
      <c r="C222">
        <f t="shared" si="28"/>
        <v>13</v>
      </c>
      <c r="D222" t="str">
        <f t="shared" si="29"/>
        <v>1983</v>
      </c>
      <c r="E222">
        <f t="shared" si="33"/>
        <v>1</v>
      </c>
      <c r="F222">
        <f t="shared" si="34"/>
        <v>0</v>
      </c>
      <c r="G222" t="str">
        <f t="shared" si="35"/>
        <v>1983</v>
      </c>
      <c r="H222">
        <f t="shared" si="36"/>
        <v>1</v>
      </c>
      <c r="I222" t="str">
        <f t="shared" si="32"/>
        <v>1983</v>
      </c>
      <c r="L222" t="str">
        <f t="shared" si="30"/>
        <v>.COL</v>
      </c>
    </row>
    <row r="223" spans="1:18" x14ac:dyDescent="0.25">
      <c r="A223" s="5" t="s">
        <v>289</v>
      </c>
      <c r="B223" s="5" t="str">
        <f t="shared" si="31"/>
        <v>.col</v>
      </c>
      <c r="C223">
        <f t="shared" si="28"/>
        <v>34</v>
      </c>
      <c r="D223" t="str">
        <f t="shared" si="29"/>
        <v>2000</v>
      </c>
      <c r="E223">
        <f t="shared" si="33"/>
        <v>1</v>
      </c>
      <c r="F223">
        <f t="shared" si="34"/>
        <v>0</v>
      </c>
      <c r="G223" t="str">
        <f t="shared" si="35"/>
        <v>2000</v>
      </c>
      <c r="H223">
        <f t="shared" si="36"/>
        <v>1</v>
      </c>
      <c r="I223" t="str">
        <f t="shared" si="32"/>
        <v>2000</v>
      </c>
      <c r="L223" t="str">
        <f t="shared" si="30"/>
        <v>.COL</v>
      </c>
    </row>
    <row r="224" spans="1:18" x14ac:dyDescent="0.25">
      <c r="A224" s="5" t="s">
        <v>290</v>
      </c>
      <c r="B224" s="5" t="str">
        <f t="shared" si="31"/>
        <v>.col</v>
      </c>
      <c r="C224">
        <f t="shared" si="28"/>
        <v>10</v>
      </c>
      <c r="D224" t="str">
        <f t="shared" si="29"/>
        <v>1983</v>
      </c>
      <c r="E224">
        <f t="shared" si="33"/>
        <v>1</v>
      </c>
      <c r="F224">
        <f t="shared" si="34"/>
        <v>0</v>
      </c>
      <c r="G224" t="str">
        <f t="shared" si="35"/>
        <v>1983</v>
      </c>
      <c r="H224">
        <f t="shared" si="36"/>
        <v>1</v>
      </c>
      <c r="I224" t="str">
        <f t="shared" si="32"/>
        <v>1983</v>
      </c>
      <c r="L224" t="str">
        <f t="shared" si="30"/>
        <v>.COL</v>
      </c>
    </row>
    <row r="225" spans="1:18" x14ac:dyDescent="0.25">
      <c r="A225" s="5" t="s">
        <v>291</v>
      </c>
      <c r="B225" s="5" t="str">
        <f t="shared" si="31"/>
        <v>.col</v>
      </c>
      <c r="C225">
        <f t="shared" si="28"/>
        <v>12</v>
      </c>
      <c r="D225" t="str">
        <f t="shared" si="29"/>
        <v>1983</v>
      </c>
      <c r="E225">
        <f t="shared" si="33"/>
        <v>1</v>
      </c>
      <c r="F225">
        <f t="shared" si="34"/>
        <v>0</v>
      </c>
      <c r="G225" t="str">
        <f t="shared" si="35"/>
        <v>1983</v>
      </c>
      <c r="H225">
        <f t="shared" si="36"/>
        <v>1</v>
      </c>
      <c r="I225" t="str">
        <f t="shared" si="32"/>
        <v>1983</v>
      </c>
      <c r="J225" s="3" t="s">
        <v>65</v>
      </c>
      <c r="K225" s="3" t="s">
        <v>430</v>
      </c>
      <c r="L225" t="str">
        <f t="shared" si="30"/>
        <v>SPY.COL</v>
      </c>
      <c r="M225" s="3" t="s">
        <v>13</v>
      </c>
      <c r="N225" s="3" t="s">
        <v>10</v>
      </c>
      <c r="P225" s="3" t="s">
        <v>40</v>
      </c>
      <c r="R225" s="3" t="s">
        <v>451</v>
      </c>
    </row>
    <row r="226" spans="1:18" x14ac:dyDescent="0.25">
      <c r="A226" s="5" t="s">
        <v>292</v>
      </c>
      <c r="B226" s="5" t="str">
        <f t="shared" si="31"/>
        <v>.col</v>
      </c>
      <c r="C226">
        <f t="shared" si="28"/>
        <v>17</v>
      </c>
      <c r="D226" t="str">
        <f t="shared" si="29"/>
        <v>1983</v>
      </c>
      <c r="E226">
        <f t="shared" si="33"/>
        <v>1</v>
      </c>
      <c r="F226">
        <f t="shared" si="34"/>
        <v>0</v>
      </c>
      <c r="G226" t="str">
        <f t="shared" si="35"/>
        <v>1983</v>
      </c>
      <c r="H226">
        <f t="shared" si="36"/>
        <v>1</v>
      </c>
      <c r="I226" t="str">
        <f t="shared" si="32"/>
        <v>1983</v>
      </c>
      <c r="L226" t="str">
        <f t="shared" si="30"/>
        <v>.COL</v>
      </c>
    </row>
    <row r="227" spans="1:18" x14ac:dyDescent="0.25">
      <c r="A227" s="5" t="s">
        <v>293</v>
      </c>
      <c r="B227" s="5" t="str">
        <f t="shared" si="31"/>
        <v>.col</v>
      </c>
      <c r="C227">
        <f t="shared" si="28"/>
        <v>20</v>
      </c>
      <c r="D227" t="str">
        <f t="shared" si="29"/>
        <v>2002</v>
      </c>
      <c r="E227">
        <f t="shared" si="33"/>
        <v>1</v>
      </c>
      <c r="F227">
        <f t="shared" si="34"/>
        <v>0</v>
      </c>
      <c r="G227" t="str">
        <f t="shared" si="35"/>
        <v>2002</v>
      </c>
      <c r="H227">
        <f t="shared" si="36"/>
        <v>1</v>
      </c>
      <c r="I227" t="str">
        <f t="shared" si="32"/>
        <v>2002</v>
      </c>
      <c r="K227" s="3" t="s">
        <v>638</v>
      </c>
      <c r="L227" t="str">
        <f t="shared" si="30"/>
        <v>STVAL1.COL</v>
      </c>
      <c r="M227" s="3" t="s">
        <v>655</v>
      </c>
      <c r="N227" s="3" t="s">
        <v>440</v>
      </c>
      <c r="P227" s="3" t="s">
        <v>40</v>
      </c>
      <c r="Q227" s="3" t="s">
        <v>656</v>
      </c>
      <c r="R227" s="3" t="s">
        <v>654</v>
      </c>
    </row>
    <row r="228" spans="1:18" x14ac:dyDescent="0.25">
      <c r="A228" s="5" t="s">
        <v>294</v>
      </c>
      <c r="B228" s="5" t="str">
        <f t="shared" si="31"/>
        <v>.col</v>
      </c>
      <c r="C228">
        <f t="shared" si="28"/>
        <v>20</v>
      </c>
      <c r="D228" t="str">
        <f t="shared" si="29"/>
        <v>No A</v>
      </c>
      <c r="E228">
        <f t="shared" si="33"/>
        <v>0</v>
      </c>
      <c r="F228">
        <f t="shared" si="34"/>
        <v>36</v>
      </c>
      <c r="G228" t="str">
        <f t="shared" si="35"/>
        <v>2002</v>
      </c>
      <c r="H228">
        <f t="shared" si="36"/>
        <v>1</v>
      </c>
      <c r="I228" t="str">
        <f t="shared" si="32"/>
        <v>2002</v>
      </c>
      <c r="K228" s="3" t="s">
        <v>639</v>
      </c>
      <c r="L228" t="str">
        <f t="shared" si="30"/>
        <v>STVAL2.COL</v>
      </c>
      <c r="M228" s="3" t="s">
        <v>463</v>
      </c>
      <c r="N228" s="3" t="s">
        <v>440</v>
      </c>
      <c r="P228" s="3" t="s">
        <v>40</v>
      </c>
      <c r="Q228" s="3" t="s">
        <v>656</v>
      </c>
      <c r="R228" s="3" t="s">
        <v>654</v>
      </c>
    </row>
    <row r="229" spans="1:18" x14ac:dyDescent="0.25">
      <c r="A229" s="5" t="s">
        <v>295</v>
      </c>
      <c r="B229" s="5" t="str">
        <f t="shared" si="31"/>
        <v>.col</v>
      </c>
      <c r="C229">
        <f t="shared" si="28"/>
        <v>32</v>
      </c>
      <c r="D229" t="str">
        <f t="shared" si="29"/>
        <v>1997</v>
      </c>
      <c r="E229">
        <f t="shared" si="33"/>
        <v>1</v>
      </c>
      <c r="F229">
        <f t="shared" si="34"/>
        <v>0</v>
      </c>
      <c r="G229" t="str">
        <f t="shared" si="35"/>
        <v>1997</v>
      </c>
      <c r="H229">
        <f t="shared" si="36"/>
        <v>1</v>
      </c>
      <c r="I229" t="str">
        <f t="shared" si="32"/>
        <v>1997</v>
      </c>
      <c r="L229" t="str">
        <f t="shared" si="30"/>
        <v>.COL</v>
      </c>
    </row>
    <row r="230" spans="1:18" x14ac:dyDescent="0.25">
      <c r="A230" s="5" t="s">
        <v>296</v>
      </c>
      <c r="B230" s="5" t="str">
        <f t="shared" si="31"/>
        <v>.col</v>
      </c>
      <c r="C230">
        <f t="shared" si="28"/>
        <v>44</v>
      </c>
      <c r="D230" t="str">
        <f t="shared" si="29"/>
        <v>1984</v>
      </c>
      <c r="E230">
        <f t="shared" si="33"/>
        <v>1</v>
      </c>
      <c r="F230">
        <f t="shared" si="34"/>
        <v>0</v>
      </c>
      <c r="G230" t="str">
        <f t="shared" si="35"/>
        <v>1984</v>
      </c>
      <c r="H230">
        <f t="shared" si="36"/>
        <v>1</v>
      </c>
      <c r="I230" t="str">
        <f t="shared" si="32"/>
        <v>1984</v>
      </c>
      <c r="L230" t="str">
        <f t="shared" si="30"/>
        <v>.COL</v>
      </c>
    </row>
    <row r="231" spans="1:18" x14ac:dyDescent="0.25">
      <c r="A231" s="5" t="s">
        <v>297</v>
      </c>
      <c r="B231" s="5" t="str">
        <f t="shared" si="31"/>
        <v>.col</v>
      </c>
      <c r="C231">
        <f t="shared" si="28"/>
        <v>29</v>
      </c>
      <c r="D231" t="str">
        <f t="shared" si="29"/>
        <v>1984</v>
      </c>
      <c r="E231">
        <f t="shared" si="33"/>
        <v>1</v>
      </c>
      <c r="F231">
        <f t="shared" si="34"/>
        <v>0</v>
      </c>
      <c r="G231" t="str">
        <f t="shared" si="35"/>
        <v>1984</v>
      </c>
      <c r="H231">
        <f t="shared" si="36"/>
        <v>1</v>
      </c>
      <c r="I231" t="str">
        <f t="shared" si="32"/>
        <v>1984</v>
      </c>
      <c r="L231" t="str">
        <f t="shared" si="30"/>
        <v>.COL</v>
      </c>
    </row>
    <row r="232" spans="1:18" x14ac:dyDescent="0.25">
      <c r="A232" s="5" t="s">
        <v>298</v>
      </c>
      <c r="B232" s="5" t="str">
        <f t="shared" si="31"/>
        <v>.col</v>
      </c>
      <c r="C232">
        <f t="shared" si="28"/>
        <v>13</v>
      </c>
      <c r="D232" t="str">
        <f t="shared" si="29"/>
        <v>1984</v>
      </c>
      <c r="E232">
        <f t="shared" si="33"/>
        <v>1</v>
      </c>
      <c r="F232">
        <f t="shared" si="34"/>
        <v>0</v>
      </c>
      <c r="G232" t="str">
        <f t="shared" si="35"/>
        <v>1984</v>
      </c>
      <c r="H232">
        <f t="shared" si="36"/>
        <v>1</v>
      </c>
      <c r="I232" t="str">
        <f t="shared" si="32"/>
        <v>1984</v>
      </c>
      <c r="L232" t="str">
        <f t="shared" si="30"/>
        <v>.COL</v>
      </c>
    </row>
    <row r="233" spans="1:18" x14ac:dyDescent="0.25">
      <c r="A233" s="5" t="s">
        <v>299</v>
      </c>
      <c r="B233" s="5" t="str">
        <f t="shared" si="31"/>
        <v>.col</v>
      </c>
      <c r="C233">
        <f t="shared" si="28"/>
        <v>12</v>
      </c>
      <c r="D233" t="str">
        <f t="shared" si="29"/>
        <v>1983</v>
      </c>
      <c r="E233">
        <f t="shared" si="33"/>
        <v>1</v>
      </c>
      <c r="F233">
        <f t="shared" si="34"/>
        <v>0</v>
      </c>
      <c r="G233" t="str">
        <f t="shared" si="35"/>
        <v>1983</v>
      </c>
      <c r="H233">
        <f t="shared" si="36"/>
        <v>1</v>
      </c>
      <c r="I233" t="str">
        <f t="shared" si="32"/>
        <v>1983</v>
      </c>
      <c r="K233" s="3" t="s">
        <v>635</v>
      </c>
      <c r="L233" t="str">
        <f t="shared" si="30"/>
        <v>STRIKEIT.COL</v>
      </c>
      <c r="M233" s="3" t="s">
        <v>442</v>
      </c>
      <c r="N233" s="3" t="s">
        <v>440</v>
      </c>
      <c r="O233" s="3"/>
      <c r="P233" s="3" t="s">
        <v>419</v>
      </c>
      <c r="R233" s="3" t="s">
        <v>654</v>
      </c>
    </row>
    <row r="234" spans="1:18" x14ac:dyDescent="0.25">
      <c r="A234" s="5" t="s">
        <v>300</v>
      </c>
      <c r="B234" s="5" t="str">
        <f t="shared" si="31"/>
        <v>.col</v>
      </c>
      <c r="C234">
        <f t="shared" si="28"/>
        <v>31</v>
      </c>
      <c r="D234" t="str">
        <f t="shared" si="29"/>
        <v>2001</v>
      </c>
      <c r="E234">
        <f t="shared" si="33"/>
        <v>1</v>
      </c>
      <c r="F234">
        <f t="shared" si="34"/>
        <v>0</v>
      </c>
      <c r="G234" t="str">
        <f t="shared" si="35"/>
        <v>2001</v>
      </c>
      <c r="H234">
        <f t="shared" si="36"/>
        <v>1</v>
      </c>
      <c r="I234" t="str">
        <f t="shared" si="32"/>
        <v>2001</v>
      </c>
      <c r="K234" s="3" t="s">
        <v>636</v>
      </c>
      <c r="L234" t="str">
        <f t="shared" si="30"/>
        <v>STUBDEM1.COL</v>
      </c>
      <c r="M234" s="3" t="s">
        <v>383</v>
      </c>
      <c r="N234" s="3" t="s">
        <v>440</v>
      </c>
      <c r="O234" s="3"/>
      <c r="P234" s="3" t="s">
        <v>419</v>
      </c>
      <c r="R234" s="3" t="s">
        <v>654</v>
      </c>
    </row>
    <row r="235" spans="1:18" x14ac:dyDescent="0.25">
      <c r="A235" s="5" t="s">
        <v>301</v>
      </c>
      <c r="B235" s="5" t="str">
        <f t="shared" si="31"/>
        <v>.col</v>
      </c>
      <c r="C235">
        <f t="shared" si="28"/>
        <v>31</v>
      </c>
      <c r="D235" t="str">
        <f t="shared" si="29"/>
        <v>2001</v>
      </c>
      <c r="E235">
        <f t="shared" si="33"/>
        <v>1</v>
      </c>
      <c r="F235">
        <f t="shared" si="34"/>
        <v>0</v>
      </c>
      <c r="G235" t="str">
        <f t="shared" si="35"/>
        <v>2001</v>
      </c>
      <c r="H235">
        <f t="shared" si="36"/>
        <v>1</v>
      </c>
      <c r="I235" t="str">
        <f t="shared" si="32"/>
        <v>2001</v>
      </c>
      <c r="K235" s="3" t="s">
        <v>637</v>
      </c>
      <c r="L235" t="str">
        <f t="shared" si="30"/>
        <v>STUBDEM2.COL</v>
      </c>
      <c r="M235" s="3" t="s">
        <v>657</v>
      </c>
      <c r="N235" s="3" t="s">
        <v>440</v>
      </c>
      <c r="O235" s="3"/>
      <c r="P235" s="3" t="s">
        <v>419</v>
      </c>
      <c r="R235" s="3" t="s">
        <v>654</v>
      </c>
    </row>
    <row r="236" spans="1:18" x14ac:dyDescent="0.25">
      <c r="A236" s="5" t="s">
        <v>302</v>
      </c>
      <c r="B236" s="5" t="str">
        <f t="shared" si="31"/>
        <v>.col</v>
      </c>
      <c r="C236">
        <f t="shared" si="28"/>
        <v>8</v>
      </c>
      <c r="D236" t="str">
        <f t="shared" si="29"/>
        <v>1983</v>
      </c>
      <c r="E236">
        <f t="shared" si="33"/>
        <v>1</v>
      </c>
      <c r="F236">
        <f t="shared" si="34"/>
        <v>0</v>
      </c>
      <c r="G236" t="str">
        <f t="shared" si="35"/>
        <v>1983</v>
      </c>
      <c r="H236">
        <f t="shared" si="36"/>
        <v>1</v>
      </c>
      <c r="I236" t="str">
        <f t="shared" si="32"/>
        <v>1983</v>
      </c>
      <c r="J236" s="3" t="s">
        <v>61</v>
      </c>
      <c r="K236" s="3" t="s">
        <v>640</v>
      </c>
      <c r="L236" t="str">
        <f t="shared" si="30"/>
        <v>SUBROC1.COL</v>
      </c>
      <c r="M236" s="3" t="s">
        <v>13</v>
      </c>
      <c r="N236" s="3" t="s">
        <v>440</v>
      </c>
      <c r="P236" s="3" t="s">
        <v>40</v>
      </c>
      <c r="Q236" s="3" t="s">
        <v>659</v>
      </c>
      <c r="R236" s="3" t="s">
        <v>654</v>
      </c>
    </row>
    <row r="237" spans="1:18" x14ac:dyDescent="0.25">
      <c r="A237" s="5" t="s">
        <v>303</v>
      </c>
      <c r="B237" s="5" t="str">
        <f t="shared" si="31"/>
        <v>.col</v>
      </c>
      <c r="C237">
        <f t="shared" si="28"/>
        <v>8</v>
      </c>
      <c r="D237" t="str">
        <f t="shared" si="29"/>
        <v>1983</v>
      </c>
      <c r="E237">
        <f t="shared" si="33"/>
        <v>1</v>
      </c>
      <c r="F237">
        <f t="shared" si="34"/>
        <v>0</v>
      </c>
      <c r="G237" t="str">
        <f t="shared" si="35"/>
        <v>1983</v>
      </c>
      <c r="H237">
        <f t="shared" si="36"/>
        <v>1</v>
      </c>
      <c r="I237" t="str">
        <f t="shared" si="32"/>
        <v>1983</v>
      </c>
      <c r="J237" s="3" t="s">
        <v>61</v>
      </c>
      <c r="K237" s="3" t="s">
        <v>641</v>
      </c>
      <c r="L237" t="str">
        <f t="shared" si="30"/>
        <v>SUBROC2.COL</v>
      </c>
      <c r="M237" s="3" t="s">
        <v>16</v>
      </c>
      <c r="N237" s="3" t="s">
        <v>440</v>
      </c>
      <c r="P237" s="3" t="s">
        <v>40</v>
      </c>
      <c r="Q237" s="3" t="s">
        <v>659</v>
      </c>
      <c r="R237" s="3" t="s">
        <v>654</v>
      </c>
    </row>
    <row r="238" spans="1:18" x14ac:dyDescent="0.25">
      <c r="A238" s="5" t="s">
        <v>304</v>
      </c>
      <c r="B238" s="5" t="str">
        <f t="shared" si="31"/>
        <v>.col</v>
      </c>
      <c r="C238">
        <f t="shared" si="28"/>
        <v>23</v>
      </c>
      <c r="D238" t="str">
        <f t="shared" si="29"/>
        <v>1983</v>
      </c>
      <c r="E238">
        <f t="shared" si="33"/>
        <v>1</v>
      </c>
      <c r="F238">
        <f t="shared" si="34"/>
        <v>0</v>
      </c>
      <c r="G238" t="str">
        <f t="shared" si="35"/>
        <v>1983</v>
      </c>
      <c r="H238">
        <f t="shared" si="36"/>
        <v>1</v>
      </c>
      <c r="I238" t="str">
        <f t="shared" si="32"/>
        <v>1983</v>
      </c>
      <c r="J238" s="3" t="s">
        <v>8</v>
      </c>
      <c r="K238" s="3" t="s">
        <v>642</v>
      </c>
      <c r="L238" t="str">
        <f t="shared" si="30"/>
        <v>SABBALL1.COL</v>
      </c>
      <c r="M238" s="3" t="s">
        <v>661</v>
      </c>
      <c r="N238" s="3" t="s">
        <v>440</v>
      </c>
      <c r="P238" s="3" t="s">
        <v>368</v>
      </c>
      <c r="Q238" s="3" t="s">
        <v>660</v>
      </c>
      <c r="R238" s="3" t="s">
        <v>654</v>
      </c>
    </row>
    <row r="239" spans="1:18" x14ac:dyDescent="0.25">
      <c r="A239" s="5" t="s">
        <v>305</v>
      </c>
      <c r="B239" s="5" t="str">
        <f t="shared" si="31"/>
        <v>.col</v>
      </c>
      <c r="C239">
        <f t="shared" si="28"/>
        <v>23</v>
      </c>
      <c r="D239" t="str">
        <f t="shared" si="29"/>
        <v>1983</v>
      </c>
      <c r="E239">
        <f t="shared" si="33"/>
        <v>1</v>
      </c>
      <c r="F239">
        <f t="shared" si="34"/>
        <v>0</v>
      </c>
      <c r="G239" t="str">
        <f t="shared" si="35"/>
        <v>1983</v>
      </c>
      <c r="H239">
        <f t="shared" si="36"/>
        <v>1</v>
      </c>
      <c r="I239" t="str">
        <f t="shared" si="32"/>
        <v>1983</v>
      </c>
      <c r="J239" s="3" t="s">
        <v>8</v>
      </c>
      <c r="K239" s="3" t="s">
        <v>643</v>
      </c>
      <c r="L239" t="str">
        <f t="shared" si="30"/>
        <v>SABBALL2.COL</v>
      </c>
      <c r="M239" s="3" t="s">
        <v>16</v>
      </c>
      <c r="N239" s="3" t="s">
        <v>440</v>
      </c>
      <c r="P239" s="3" t="s">
        <v>368</v>
      </c>
      <c r="Q239" s="3" t="s">
        <v>660</v>
      </c>
      <c r="R239" s="3" t="s">
        <v>654</v>
      </c>
    </row>
    <row r="240" spans="1:18" x14ac:dyDescent="0.25">
      <c r="A240" s="5" t="s">
        <v>306</v>
      </c>
      <c r="B240" s="5" t="str">
        <f t="shared" si="31"/>
        <v>.col</v>
      </c>
      <c r="C240">
        <f t="shared" si="28"/>
        <v>40</v>
      </c>
      <c r="D240" t="str">
        <f t="shared" si="29"/>
        <v>1983</v>
      </c>
      <c r="E240">
        <f t="shared" si="33"/>
        <v>1</v>
      </c>
      <c r="F240">
        <f t="shared" si="34"/>
        <v>0</v>
      </c>
      <c r="G240" t="str">
        <f t="shared" si="35"/>
        <v>1983</v>
      </c>
      <c r="H240">
        <f t="shared" si="36"/>
        <v>1</v>
      </c>
      <c r="I240" t="str">
        <f t="shared" si="32"/>
        <v>1983</v>
      </c>
      <c r="L240" t="str">
        <f t="shared" si="30"/>
        <v>.COL</v>
      </c>
    </row>
    <row r="241" spans="1:18" x14ac:dyDescent="0.25">
      <c r="A241" s="5" t="s">
        <v>307</v>
      </c>
      <c r="B241" s="5" t="str">
        <f t="shared" si="31"/>
        <v>.col</v>
      </c>
      <c r="C241">
        <f t="shared" si="28"/>
        <v>23</v>
      </c>
      <c r="D241" t="str">
        <f t="shared" si="29"/>
        <v>1984</v>
      </c>
      <c r="E241">
        <f t="shared" si="33"/>
        <v>1</v>
      </c>
      <c r="F241">
        <f t="shared" si="34"/>
        <v>0</v>
      </c>
      <c r="G241" t="str">
        <f t="shared" si="35"/>
        <v>1984</v>
      </c>
      <c r="H241">
        <f t="shared" si="36"/>
        <v>1</v>
      </c>
      <c r="I241" t="str">
        <f t="shared" si="32"/>
        <v>1984</v>
      </c>
      <c r="J241" s="3" t="s">
        <v>8</v>
      </c>
      <c r="K241" s="3" t="s">
        <v>644</v>
      </c>
      <c r="L241" t="str">
        <f t="shared" si="30"/>
        <v>SAFOOT1.COL</v>
      </c>
      <c r="M241" s="3" t="s">
        <v>13</v>
      </c>
      <c r="N241" s="3" t="s">
        <v>440</v>
      </c>
      <c r="P241" s="3" t="s">
        <v>663</v>
      </c>
      <c r="Q241" s="3" t="s">
        <v>662</v>
      </c>
      <c r="R241" s="3" t="s">
        <v>654</v>
      </c>
    </row>
    <row r="242" spans="1:18" x14ac:dyDescent="0.25">
      <c r="A242" s="5" t="s">
        <v>308</v>
      </c>
      <c r="B242" s="5" t="str">
        <f t="shared" si="31"/>
        <v>.col</v>
      </c>
      <c r="C242">
        <f t="shared" si="28"/>
        <v>23</v>
      </c>
      <c r="D242" t="str">
        <f t="shared" si="29"/>
        <v>1984</v>
      </c>
      <c r="E242">
        <f t="shared" si="33"/>
        <v>1</v>
      </c>
      <c r="F242">
        <f t="shared" si="34"/>
        <v>0</v>
      </c>
      <c r="G242" t="str">
        <f t="shared" si="35"/>
        <v>1984</v>
      </c>
      <c r="H242">
        <f t="shared" si="36"/>
        <v>1</v>
      </c>
      <c r="I242" t="str">
        <f t="shared" si="32"/>
        <v>1984</v>
      </c>
      <c r="J242" s="3" t="s">
        <v>8</v>
      </c>
      <c r="K242" s="3" t="s">
        <v>645</v>
      </c>
      <c r="L242" t="str">
        <f t="shared" si="30"/>
        <v>SAFOOT2.COL</v>
      </c>
      <c r="M242" s="3" t="s">
        <v>13</v>
      </c>
      <c r="N242" s="3" t="s">
        <v>440</v>
      </c>
      <c r="P242" s="3" t="s">
        <v>511</v>
      </c>
      <c r="Q242" s="3" t="s">
        <v>662</v>
      </c>
      <c r="R242" s="3" t="s">
        <v>654</v>
      </c>
    </row>
    <row r="243" spans="1:18" x14ac:dyDescent="0.25">
      <c r="A243" s="5" t="s">
        <v>309</v>
      </c>
      <c r="B243" s="5" t="str">
        <f t="shared" si="31"/>
        <v>.col</v>
      </c>
      <c r="C243">
        <f t="shared" si="28"/>
        <v>21</v>
      </c>
      <c r="D243" t="str">
        <f t="shared" si="29"/>
        <v>1984</v>
      </c>
      <c r="E243">
        <f t="shared" si="33"/>
        <v>1</v>
      </c>
      <c r="F243">
        <f t="shared" si="34"/>
        <v>0</v>
      </c>
      <c r="G243" t="str">
        <f t="shared" si="35"/>
        <v>1984</v>
      </c>
      <c r="H243">
        <f t="shared" si="36"/>
        <v>1</v>
      </c>
      <c r="I243" t="str">
        <f t="shared" si="32"/>
        <v>1984</v>
      </c>
      <c r="J243" s="3" t="s">
        <v>8</v>
      </c>
      <c r="K243" s="3" t="s">
        <v>646</v>
      </c>
      <c r="L243" t="str">
        <f t="shared" si="30"/>
        <v>SASOCCER.COL</v>
      </c>
      <c r="M243" s="3" t="s">
        <v>13</v>
      </c>
      <c r="N243" s="3" t="s">
        <v>440</v>
      </c>
      <c r="P243" s="3" t="s">
        <v>663</v>
      </c>
      <c r="R243" s="3" t="s">
        <v>654</v>
      </c>
    </row>
    <row r="244" spans="1:18" x14ac:dyDescent="0.25">
      <c r="A244" s="5" t="s">
        <v>310</v>
      </c>
      <c r="B244" s="5" t="str">
        <f t="shared" si="31"/>
        <v>.col</v>
      </c>
      <c r="C244">
        <f t="shared" si="28"/>
        <v>13</v>
      </c>
      <c r="D244" t="str">
        <f t="shared" si="29"/>
        <v>1983</v>
      </c>
      <c r="E244">
        <f t="shared" si="33"/>
        <v>1</v>
      </c>
      <c r="F244">
        <f t="shared" si="34"/>
        <v>0</v>
      </c>
      <c r="G244" t="str">
        <f t="shared" si="35"/>
        <v>1983</v>
      </c>
      <c r="H244">
        <f t="shared" si="36"/>
        <v>1</v>
      </c>
      <c r="I244" t="str">
        <f t="shared" si="32"/>
        <v>1983</v>
      </c>
      <c r="J244" s="3" t="s">
        <v>396</v>
      </c>
      <c r="K244" s="3" t="s">
        <v>647</v>
      </c>
      <c r="L244" t="str">
        <f t="shared" si="30"/>
        <v>SCOBRA1.COL</v>
      </c>
      <c r="M244" s="3" t="s">
        <v>383</v>
      </c>
      <c r="N244" s="3" t="s">
        <v>440</v>
      </c>
      <c r="P244" s="3" t="s">
        <v>368</v>
      </c>
      <c r="Q244" s="3" t="s">
        <v>664</v>
      </c>
      <c r="R244" s="3" t="s">
        <v>654</v>
      </c>
    </row>
    <row r="245" spans="1:18" x14ac:dyDescent="0.25">
      <c r="A245" s="5" t="s">
        <v>311</v>
      </c>
      <c r="B245" s="5" t="str">
        <f t="shared" si="31"/>
        <v>.col</v>
      </c>
      <c r="C245">
        <f t="shared" si="28"/>
        <v>13</v>
      </c>
      <c r="D245" t="str">
        <f t="shared" si="29"/>
        <v>1983</v>
      </c>
      <c r="E245">
        <f t="shared" si="33"/>
        <v>1</v>
      </c>
      <c r="F245">
        <f t="shared" si="34"/>
        <v>0</v>
      </c>
      <c r="G245" t="str">
        <f t="shared" si="35"/>
        <v>1983</v>
      </c>
      <c r="H245">
        <f t="shared" si="36"/>
        <v>1</v>
      </c>
      <c r="I245" t="str">
        <f t="shared" si="32"/>
        <v>1983</v>
      </c>
      <c r="J245" s="3" t="s">
        <v>396</v>
      </c>
      <c r="K245" s="3" t="s">
        <v>648</v>
      </c>
      <c r="L245" t="str">
        <f t="shared" si="30"/>
        <v>SCOBRA2.COL</v>
      </c>
      <c r="M245" s="3" t="s">
        <v>383</v>
      </c>
      <c r="N245" s="3" t="s">
        <v>440</v>
      </c>
      <c r="P245" s="3" t="s">
        <v>368</v>
      </c>
      <c r="Q245" s="3" t="s">
        <v>664</v>
      </c>
      <c r="R245" s="3" t="s">
        <v>654</v>
      </c>
    </row>
    <row r="246" spans="1:18" x14ac:dyDescent="0.25">
      <c r="A246" s="5" t="s">
        <v>312</v>
      </c>
      <c r="B246" s="5" t="str">
        <f t="shared" si="31"/>
        <v>.col</v>
      </c>
      <c r="C246">
        <f t="shared" si="28"/>
        <v>19</v>
      </c>
      <c r="D246" t="str">
        <f t="shared" si="29"/>
        <v>1983</v>
      </c>
      <c r="E246">
        <f t="shared" si="33"/>
        <v>1</v>
      </c>
      <c r="F246">
        <f t="shared" si="34"/>
        <v>0</v>
      </c>
      <c r="G246" t="str">
        <f t="shared" si="35"/>
        <v>1983</v>
      </c>
      <c r="H246">
        <f t="shared" si="36"/>
        <v>1</v>
      </c>
      <c r="I246" t="str">
        <f t="shared" si="32"/>
        <v>1983</v>
      </c>
      <c r="J246" s="3" t="s">
        <v>658</v>
      </c>
      <c r="K246" s="3" t="s">
        <v>649</v>
      </c>
      <c r="L246" t="str">
        <f t="shared" si="30"/>
        <v>SCFORCE1.COL</v>
      </c>
      <c r="M246" s="3" t="s">
        <v>31</v>
      </c>
      <c r="N246" s="3" t="s">
        <v>440</v>
      </c>
      <c r="P246" s="3" t="s">
        <v>419</v>
      </c>
      <c r="R246" s="3" t="s">
        <v>654</v>
      </c>
    </row>
    <row r="247" spans="1:18" x14ac:dyDescent="0.25">
      <c r="A247" s="5" t="s">
        <v>313</v>
      </c>
      <c r="B247" s="5" t="str">
        <f t="shared" si="31"/>
        <v>.col</v>
      </c>
      <c r="C247">
        <f t="shared" si="28"/>
        <v>19</v>
      </c>
      <c r="D247" t="str">
        <f t="shared" si="29"/>
        <v>1983</v>
      </c>
      <c r="E247">
        <f t="shared" si="33"/>
        <v>1</v>
      </c>
      <c r="F247">
        <f t="shared" si="34"/>
        <v>0</v>
      </c>
      <c r="G247" t="str">
        <f t="shared" si="35"/>
        <v>1983</v>
      </c>
      <c r="H247">
        <f t="shared" si="36"/>
        <v>1</v>
      </c>
      <c r="I247" t="str">
        <f t="shared" si="32"/>
        <v>1983</v>
      </c>
      <c r="J247" s="3" t="s">
        <v>658</v>
      </c>
      <c r="K247" s="3" t="s">
        <v>650</v>
      </c>
      <c r="L247" t="str">
        <f t="shared" si="30"/>
        <v>SCFORCE2.COL</v>
      </c>
      <c r="M247" s="3" t="s">
        <v>31</v>
      </c>
      <c r="N247" s="3" t="s">
        <v>440</v>
      </c>
      <c r="P247" s="3" t="s">
        <v>419</v>
      </c>
      <c r="R247" s="3" t="s">
        <v>654</v>
      </c>
    </row>
    <row r="248" spans="1:18" x14ac:dyDescent="0.25">
      <c r="A248" s="5" t="s">
        <v>314</v>
      </c>
      <c r="B248" s="5" t="str">
        <f t="shared" si="31"/>
        <v>.col</v>
      </c>
      <c r="C248">
        <f t="shared" si="28"/>
        <v>11</v>
      </c>
      <c r="D248" t="str">
        <f t="shared" si="29"/>
        <v>1983</v>
      </c>
      <c r="E248">
        <f t="shared" si="33"/>
        <v>1</v>
      </c>
      <c r="F248">
        <f t="shared" si="34"/>
        <v>0</v>
      </c>
      <c r="G248" t="str">
        <f t="shared" si="35"/>
        <v>1983</v>
      </c>
      <c r="H248">
        <f t="shared" si="36"/>
        <v>1</v>
      </c>
      <c r="I248" t="str">
        <f t="shared" si="32"/>
        <v>1983</v>
      </c>
      <c r="J248" s="3" t="s">
        <v>360</v>
      </c>
      <c r="K248" s="3" t="s">
        <v>651</v>
      </c>
      <c r="L248" t="str">
        <f t="shared" si="30"/>
        <v>SUPERDK.COL</v>
      </c>
      <c r="M248" s="3" t="s">
        <v>13</v>
      </c>
      <c r="N248" s="3" t="s">
        <v>440</v>
      </c>
      <c r="P248" s="3" t="s">
        <v>40</v>
      </c>
      <c r="R248" s="3" t="s">
        <v>654</v>
      </c>
    </row>
    <row r="249" spans="1:18" x14ac:dyDescent="0.25">
      <c r="A249" s="5" t="s">
        <v>315</v>
      </c>
      <c r="B249" s="5" t="str">
        <f t="shared" si="31"/>
        <v>.col</v>
      </c>
      <c r="C249">
        <f t="shared" si="28"/>
        <v>18</v>
      </c>
      <c r="D249" t="str">
        <f t="shared" si="29"/>
        <v>1983</v>
      </c>
      <c r="E249">
        <f t="shared" si="33"/>
        <v>1</v>
      </c>
      <c r="F249">
        <f t="shared" si="34"/>
        <v>0</v>
      </c>
      <c r="G249" t="str">
        <f t="shared" si="35"/>
        <v>1983</v>
      </c>
      <c r="H249">
        <f t="shared" si="36"/>
        <v>1</v>
      </c>
      <c r="I249" t="str">
        <f t="shared" si="32"/>
        <v>1983</v>
      </c>
      <c r="J249" s="3" t="s">
        <v>360</v>
      </c>
      <c r="K249" s="3" t="s">
        <v>652</v>
      </c>
      <c r="L249" t="str">
        <f t="shared" si="30"/>
        <v>SUPERDKJ.COL</v>
      </c>
      <c r="M249" s="3" t="s">
        <v>13</v>
      </c>
      <c r="N249" s="3" t="s">
        <v>440</v>
      </c>
      <c r="P249" s="3" t="s">
        <v>40</v>
      </c>
      <c r="R249" s="3" t="s">
        <v>654</v>
      </c>
    </row>
    <row r="250" spans="1:18" x14ac:dyDescent="0.25">
      <c r="A250" s="5" t="s">
        <v>316</v>
      </c>
      <c r="B250" s="5" t="str">
        <f t="shared" si="31"/>
        <v>.col</v>
      </c>
      <c r="C250">
        <f t="shared" si="28"/>
        <v>16</v>
      </c>
      <c r="D250" t="str">
        <f t="shared" si="29"/>
        <v>2000</v>
      </c>
      <c r="E250">
        <f t="shared" si="33"/>
        <v>1</v>
      </c>
      <c r="F250">
        <f t="shared" si="34"/>
        <v>0</v>
      </c>
      <c r="G250" t="str">
        <f t="shared" si="35"/>
        <v>2000</v>
      </c>
      <c r="H250">
        <f t="shared" si="36"/>
        <v>1</v>
      </c>
      <c r="I250" t="str">
        <f t="shared" si="32"/>
        <v>2000</v>
      </c>
      <c r="K250" s="3" t="s">
        <v>653</v>
      </c>
      <c r="L250" t="str">
        <f t="shared" si="30"/>
        <v>SUPRDONG.COL</v>
      </c>
      <c r="M250" s="3" t="s">
        <v>665</v>
      </c>
      <c r="N250" s="3" t="s">
        <v>440</v>
      </c>
      <c r="P250" s="3" t="s">
        <v>40</v>
      </c>
      <c r="R250" s="3" t="s">
        <v>654</v>
      </c>
    </row>
    <row r="251" spans="1:18" x14ac:dyDescent="0.25">
      <c r="A251" s="5" t="s">
        <v>317</v>
      </c>
      <c r="B251" s="5" t="str">
        <f t="shared" si="31"/>
        <v>.col</v>
      </c>
      <c r="C251">
        <f t="shared" si="28"/>
        <v>11</v>
      </c>
      <c r="D251" t="str">
        <f t="shared" si="29"/>
        <v>1983</v>
      </c>
      <c r="E251">
        <f t="shared" si="33"/>
        <v>1</v>
      </c>
      <c r="F251">
        <f t="shared" si="34"/>
        <v>0</v>
      </c>
      <c r="G251" t="str">
        <f t="shared" si="35"/>
        <v>1983</v>
      </c>
      <c r="H251">
        <f t="shared" si="36"/>
        <v>1</v>
      </c>
      <c r="I251" t="str">
        <f t="shared" si="32"/>
        <v>1983</v>
      </c>
      <c r="K251" s="3" t="s">
        <v>493</v>
      </c>
      <c r="L251" t="str">
        <f t="shared" si="30"/>
        <v>TANKWARS.COL</v>
      </c>
      <c r="M251" s="3" t="s">
        <v>395</v>
      </c>
      <c r="N251" s="3" t="s">
        <v>440</v>
      </c>
      <c r="P251" s="3" t="s">
        <v>419</v>
      </c>
      <c r="R251" s="3" t="s">
        <v>509</v>
      </c>
    </row>
    <row r="252" spans="1:18" x14ac:dyDescent="0.25">
      <c r="A252" s="5" t="s">
        <v>318</v>
      </c>
      <c r="B252" s="5" t="str">
        <f t="shared" si="31"/>
        <v>.col</v>
      </c>
      <c r="C252">
        <f t="shared" si="28"/>
        <v>8</v>
      </c>
      <c r="D252" t="str">
        <f t="shared" si="29"/>
        <v>1984</v>
      </c>
      <c r="E252">
        <f t="shared" si="33"/>
        <v>1</v>
      </c>
      <c r="F252">
        <f t="shared" si="34"/>
        <v>0</v>
      </c>
      <c r="G252" t="str">
        <f t="shared" si="35"/>
        <v>1984</v>
      </c>
      <c r="H252">
        <f t="shared" si="36"/>
        <v>1</v>
      </c>
      <c r="I252" t="str">
        <f t="shared" si="32"/>
        <v>1984</v>
      </c>
      <c r="J252" s="3" t="s">
        <v>494</v>
      </c>
      <c r="K252" s="3" t="s">
        <v>495</v>
      </c>
      <c r="L252" t="str">
        <f t="shared" si="30"/>
        <v>TAPPER.COL</v>
      </c>
      <c r="M252" s="3" t="s">
        <v>13</v>
      </c>
      <c r="N252" s="3" t="s">
        <v>440</v>
      </c>
      <c r="P252" s="3" t="s">
        <v>385</v>
      </c>
      <c r="R252" s="3" t="s">
        <v>509</v>
      </c>
    </row>
    <row r="253" spans="1:18" x14ac:dyDescent="0.25">
      <c r="A253" s="5" t="s">
        <v>319</v>
      </c>
      <c r="B253" s="5" t="str">
        <f t="shared" si="31"/>
        <v>.col</v>
      </c>
      <c r="C253">
        <f t="shared" si="28"/>
        <v>8</v>
      </c>
      <c r="D253" t="str">
        <f t="shared" si="29"/>
        <v>1984</v>
      </c>
      <c r="E253">
        <f t="shared" si="33"/>
        <v>1</v>
      </c>
      <c r="F253">
        <f t="shared" si="34"/>
        <v>0</v>
      </c>
      <c r="G253" t="str">
        <f t="shared" si="35"/>
        <v>1984</v>
      </c>
      <c r="H253">
        <f t="shared" si="36"/>
        <v>1</v>
      </c>
      <c r="I253" t="str">
        <f t="shared" si="32"/>
        <v>1984</v>
      </c>
      <c r="J253" s="3" t="s">
        <v>8</v>
      </c>
      <c r="K253" s="3" t="s">
        <v>496</v>
      </c>
      <c r="L253" t="str">
        <f t="shared" si="30"/>
        <v>TARZAN.COL</v>
      </c>
      <c r="M253" s="3" t="s">
        <v>16</v>
      </c>
      <c r="N253" s="3" t="s">
        <v>440</v>
      </c>
      <c r="P253" s="3" t="s">
        <v>510</v>
      </c>
      <c r="R253" s="3" t="s">
        <v>509</v>
      </c>
    </row>
    <row r="254" spans="1:18" x14ac:dyDescent="0.25">
      <c r="A254" s="5" t="s">
        <v>320</v>
      </c>
      <c r="B254" s="5" t="str">
        <f t="shared" si="31"/>
        <v>.col</v>
      </c>
      <c r="C254">
        <f t="shared" si="28"/>
        <v>14</v>
      </c>
      <c r="D254" t="str">
        <f t="shared" si="29"/>
        <v>1984</v>
      </c>
      <c r="E254">
        <f t="shared" si="33"/>
        <v>1</v>
      </c>
      <c r="F254">
        <f t="shared" si="34"/>
        <v>0</v>
      </c>
      <c r="G254" t="str">
        <f t="shared" si="35"/>
        <v>1984</v>
      </c>
      <c r="H254">
        <f t="shared" si="36"/>
        <v>1</v>
      </c>
      <c r="I254" t="str">
        <f t="shared" si="32"/>
        <v>1984</v>
      </c>
      <c r="J254" s="3" t="s">
        <v>497</v>
      </c>
      <c r="K254" s="3" t="s">
        <v>498</v>
      </c>
      <c r="L254" t="str">
        <f t="shared" si="30"/>
        <v>TTURTLE.COL</v>
      </c>
      <c r="M254" s="3" t="s">
        <v>31</v>
      </c>
      <c r="N254" s="3" t="s">
        <v>440</v>
      </c>
      <c r="P254" s="3" t="s">
        <v>511</v>
      </c>
      <c r="R254" s="3" t="s">
        <v>509</v>
      </c>
    </row>
    <row r="255" spans="1:18" x14ac:dyDescent="0.25">
      <c r="A255" s="5" t="s">
        <v>321</v>
      </c>
      <c r="B255" s="5" t="str">
        <f t="shared" si="31"/>
        <v>.col</v>
      </c>
      <c r="C255">
        <f t="shared" si="28"/>
        <v>37</v>
      </c>
      <c r="D255" t="str">
        <f t="shared" si="29"/>
        <v>2000</v>
      </c>
      <c r="E255">
        <f t="shared" si="33"/>
        <v>1</v>
      </c>
      <c r="F255">
        <f t="shared" si="34"/>
        <v>0</v>
      </c>
      <c r="G255" t="str">
        <f t="shared" si="35"/>
        <v>2000</v>
      </c>
      <c r="H255">
        <f t="shared" si="36"/>
        <v>1</v>
      </c>
      <c r="I255" t="str">
        <f t="shared" si="32"/>
        <v>2000</v>
      </c>
      <c r="J255" s="3" t="s">
        <v>19</v>
      </c>
      <c r="K255" s="3" t="s">
        <v>499</v>
      </c>
      <c r="L255" t="str">
        <f t="shared" si="30"/>
        <v>TENCHI.COL</v>
      </c>
      <c r="M255" s="3" t="s">
        <v>31</v>
      </c>
      <c r="N255" s="3" t="s">
        <v>440</v>
      </c>
      <c r="P255" s="3" t="s">
        <v>511</v>
      </c>
      <c r="R255" s="3" t="s">
        <v>509</v>
      </c>
    </row>
    <row r="256" spans="1:18" x14ac:dyDescent="0.25">
      <c r="A256" s="5" t="s">
        <v>322</v>
      </c>
      <c r="B256" s="5" t="str">
        <f t="shared" si="31"/>
        <v>.col</v>
      </c>
      <c r="C256">
        <f t="shared" si="28"/>
        <v>11</v>
      </c>
      <c r="D256" t="str">
        <f t="shared" si="29"/>
        <v>1983</v>
      </c>
      <c r="E256">
        <f t="shared" si="33"/>
        <v>1</v>
      </c>
      <c r="F256">
        <f t="shared" si="34"/>
        <v>0</v>
      </c>
      <c r="G256" t="str">
        <f t="shared" si="35"/>
        <v>1983</v>
      </c>
      <c r="H256">
        <f t="shared" si="36"/>
        <v>1</v>
      </c>
      <c r="I256" t="str">
        <f t="shared" si="32"/>
        <v>1983</v>
      </c>
      <c r="J256" s="3" t="s">
        <v>369</v>
      </c>
      <c r="K256" s="3" t="s">
        <v>500</v>
      </c>
      <c r="L256" t="str">
        <f t="shared" si="30"/>
        <v>THRESH.COL</v>
      </c>
      <c r="M256" s="3" t="s">
        <v>31</v>
      </c>
      <c r="N256" s="3" t="s">
        <v>440</v>
      </c>
      <c r="P256" s="3" t="s">
        <v>40</v>
      </c>
      <c r="Q256" s="3" t="s">
        <v>512</v>
      </c>
      <c r="R256" s="3" t="s">
        <v>509</v>
      </c>
    </row>
    <row r="257" spans="1:18" x14ac:dyDescent="0.25">
      <c r="A257" s="5" t="s">
        <v>323</v>
      </c>
      <c r="B257" s="5" t="str">
        <f t="shared" si="31"/>
        <v>.col</v>
      </c>
      <c r="C257">
        <f t="shared" si="28"/>
        <v>31</v>
      </c>
      <c r="D257" t="str">
        <f t="shared" si="29"/>
        <v>1996</v>
      </c>
      <c r="E257">
        <f t="shared" si="33"/>
        <v>1</v>
      </c>
      <c r="F257">
        <f t="shared" si="34"/>
        <v>0</v>
      </c>
      <c r="G257" t="str">
        <f t="shared" si="35"/>
        <v>1996</v>
      </c>
      <c r="H257">
        <f t="shared" si="36"/>
        <v>1</v>
      </c>
      <c r="I257" t="str">
        <f t="shared" si="32"/>
        <v>1996</v>
      </c>
      <c r="J257" s="3" t="s">
        <v>19</v>
      </c>
      <c r="K257" s="3" t="s">
        <v>501</v>
      </c>
      <c r="L257" t="str">
        <f t="shared" si="30"/>
        <v>TICTAC2.COL</v>
      </c>
      <c r="M257" s="3" t="s">
        <v>513</v>
      </c>
      <c r="N257" s="3" t="s">
        <v>440</v>
      </c>
      <c r="P257" s="3" t="s">
        <v>511</v>
      </c>
      <c r="R257" s="3" t="s">
        <v>509</v>
      </c>
    </row>
    <row r="258" spans="1:18" x14ac:dyDescent="0.25">
      <c r="A258" s="5" t="s">
        <v>324</v>
      </c>
      <c r="B258" s="5" t="str">
        <f t="shared" si="31"/>
        <v>.col</v>
      </c>
      <c r="C258">
        <f t="shared" si="28"/>
        <v>31</v>
      </c>
      <c r="D258" t="str">
        <f t="shared" si="29"/>
        <v>1996</v>
      </c>
      <c r="E258">
        <f t="shared" si="33"/>
        <v>1</v>
      </c>
      <c r="F258">
        <f t="shared" si="34"/>
        <v>0</v>
      </c>
      <c r="G258" t="str">
        <f t="shared" si="35"/>
        <v>1996</v>
      </c>
      <c r="H258">
        <f t="shared" si="36"/>
        <v>1</v>
      </c>
      <c r="I258" t="str">
        <f t="shared" si="32"/>
        <v>1996</v>
      </c>
      <c r="J258" s="3" t="s">
        <v>19</v>
      </c>
      <c r="K258" s="3" t="s">
        <v>502</v>
      </c>
      <c r="L258" t="str">
        <f t="shared" si="30"/>
        <v>TICTAC1.COL</v>
      </c>
      <c r="M258" s="3" t="s">
        <v>513</v>
      </c>
      <c r="N258" s="3" t="s">
        <v>440</v>
      </c>
      <c r="P258" s="3" t="s">
        <v>511</v>
      </c>
      <c r="R258" s="3" t="s">
        <v>509</v>
      </c>
    </row>
    <row r="259" spans="1:18" x14ac:dyDescent="0.25">
      <c r="A259" s="5" t="s">
        <v>325</v>
      </c>
      <c r="B259" s="5" t="str">
        <f t="shared" si="31"/>
        <v>.col</v>
      </c>
      <c r="C259">
        <f t="shared" ref="C259:C279" si="37">FIND("(",A259)</f>
        <v>12</v>
      </c>
      <c r="D259" t="str">
        <f t="shared" ref="D259:D279" si="38">MID(A259,C259+1,4)</f>
        <v>1983</v>
      </c>
      <c r="E259">
        <f t="shared" si="33"/>
        <v>1</v>
      </c>
      <c r="F259">
        <f t="shared" si="34"/>
        <v>0</v>
      </c>
      <c r="G259" t="str">
        <f t="shared" si="35"/>
        <v>1983</v>
      </c>
      <c r="H259">
        <f t="shared" si="36"/>
        <v>1</v>
      </c>
      <c r="I259" t="str">
        <f t="shared" si="32"/>
        <v>1983</v>
      </c>
      <c r="J259" s="3" t="s">
        <v>46</v>
      </c>
      <c r="K259" s="3" t="s">
        <v>503</v>
      </c>
      <c r="L259" t="str">
        <f t="shared" ref="L259:L277" si="39">UPPER(K259&amp;B259)</f>
        <v>TPILOT.COL</v>
      </c>
      <c r="M259" s="3" t="s">
        <v>31</v>
      </c>
      <c r="N259" s="3" t="s">
        <v>440</v>
      </c>
      <c r="P259" s="3" t="s">
        <v>385</v>
      </c>
      <c r="R259" s="3" t="s">
        <v>509</v>
      </c>
    </row>
    <row r="260" spans="1:18" x14ac:dyDescent="0.25">
      <c r="A260" s="5" t="s">
        <v>326</v>
      </c>
      <c r="B260" s="5" t="str">
        <f t="shared" ref="B260:B279" si="40">IF(UPPER(O260)="Y",".cop",".col")</f>
        <v>.col</v>
      </c>
      <c r="C260">
        <f t="shared" si="37"/>
        <v>22</v>
      </c>
      <c r="D260" t="str">
        <f t="shared" si="38"/>
        <v>1984</v>
      </c>
      <c r="E260">
        <f t="shared" si="33"/>
        <v>1</v>
      </c>
      <c r="F260">
        <f t="shared" si="34"/>
        <v>0</v>
      </c>
      <c r="G260" t="str">
        <f t="shared" si="35"/>
        <v>1984</v>
      </c>
      <c r="H260">
        <f t="shared" si="36"/>
        <v>1</v>
      </c>
      <c r="I260" t="str">
        <f t="shared" ref="I260:I279" si="41">IF(H260=1,G260,"19xx")</f>
        <v>1984</v>
      </c>
      <c r="K260" s="3" t="s">
        <v>504</v>
      </c>
      <c r="L260" t="str">
        <f t="shared" si="39"/>
        <v>TOMARC.COL</v>
      </c>
      <c r="M260" s="3" t="s">
        <v>31</v>
      </c>
      <c r="N260" s="3" t="s">
        <v>440</v>
      </c>
      <c r="P260" s="3" t="s">
        <v>514</v>
      </c>
      <c r="R260" s="3" t="s">
        <v>509</v>
      </c>
    </row>
    <row r="261" spans="1:18" x14ac:dyDescent="0.25">
      <c r="A261" s="5" t="s">
        <v>327</v>
      </c>
      <c r="B261" s="5" t="str">
        <f t="shared" si="40"/>
        <v>.col</v>
      </c>
      <c r="C261">
        <f t="shared" si="37"/>
        <v>19</v>
      </c>
      <c r="D261" t="str">
        <f t="shared" si="38"/>
        <v>1984</v>
      </c>
      <c r="E261">
        <f t="shared" si="33"/>
        <v>1</v>
      </c>
      <c r="F261">
        <f t="shared" si="34"/>
        <v>0</v>
      </c>
      <c r="G261" t="str">
        <f t="shared" si="35"/>
        <v>1984</v>
      </c>
      <c r="H261">
        <f t="shared" si="36"/>
        <v>1</v>
      </c>
      <c r="I261" t="str">
        <f t="shared" si="41"/>
        <v>1984</v>
      </c>
      <c r="J261" s="3" t="s">
        <v>505</v>
      </c>
      <c r="K261" s="3" t="s">
        <v>506</v>
      </c>
      <c r="L261" t="str">
        <f t="shared" si="39"/>
        <v>TTENNIS.COL</v>
      </c>
      <c r="M261" s="3" t="s">
        <v>31</v>
      </c>
      <c r="N261" s="3" t="s">
        <v>440</v>
      </c>
      <c r="P261" s="3" t="s">
        <v>372</v>
      </c>
      <c r="R261" s="3" t="s">
        <v>509</v>
      </c>
    </row>
    <row r="262" spans="1:18" x14ac:dyDescent="0.25">
      <c r="A262" s="5" t="s">
        <v>328</v>
      </c>
      <c r="B262" s="5" t="str">
        <f t="shared" si="40"/>
        <v>.col</v>
      </c>
      <c r="C262">
        <f t="shared" si="37"/>
        <v>23</v>
      </c>
      <c r="D262" t="str">
        <f t="shared" si="38"/>
        <v>1983</v>
      </c>
      <c r="E262">
        <f t="shared" ref="E262:E279" si="42">IF(ISNUMBER(_xlfn.NUMBERVALUE(D262)),1,0)</f>
        <v>1</v>
      </c>
      <c r="F262">
        <f t="shared" ref="F262:F279" si="43">IF(NOT(E262),FIND("(",A262,C262+1),0)</f>
        <v>0</v>
      </c>
      <c r="G262" t="str">
        <f t="shared" ref="G262:G279" si="44">IF(E262=1,D262,MID(A262,F262+1,4))</f>
        <v>1983</v>
      </c>
      <c r="H262">
        <f t="shared" ref="H262:H279" si="45">IF(ISNUMBER(_xlfn.NUMBERVALUE(G262)),1,0)</f>
        <v>1</v>
      </c>
      <c r="I262" t="str">
        <f t="shared" si="41"/>
        <v>1983</v>
      </c>
      <c r="J262" s="3" t="s">
        <v>507</v>
      </c>
      <c r="K262" s="3" t="s">
        <v>508</v>
      </c>
      <c r="L262" t="str">
        <f t="shared" si="39"/>
        <v>TUNTROLL.COL</v>
      </c>
      <c r="M262" s="3" t="s">
        <v>490</v>
      </c>
      <c r="N262" s="3" t="s">
        <v>440</v>
      </c>
      <c r="P262" s="3" t="s">
        <v>368</v>
      </c>
      <c r="Q262" s="3" t="s">
        <v>515</v>
      </c>
      <c r="R262" s="3" t="s">
        <v>509</v>
      </c>
    </row>
    <row r="263" spans="1:18" x14ac:dyDescent="0.25">
      <c r="A263" s="5" t="s">
        <v>329</v>
      </c>
      <c r="B263" s="5" t="str">
        <f t="shared" si="40"/>
        <v>.col</v>
      </c>
      <c r="C263">
        <f t="shared" si="37"/>
        <v>7</v>
      </c>
      <c r="D263" t="str">
        <f t="shared" si="38"/>
        <v>1982</v>
      </c>
      <c r="E263">
        <f t="shared" si="42"/>
        <v>1</v>
      </c>
      <c r="F263">
        <f t="shared" si="43"/>
        <v>0</v>
      </c>
      <c r="G263" t="str">
        <f t="shared" si="44"/>
        <v>1982</v>
      </c>
      <c r="H263">
        <f t="shared" si="45"/>
        <v>1</v>
      </c>
      <c r="I263" t="str">
        <f t="shared" si="41"/>
        <v>1982</v>
      </c>
      <c r="J263" s="3" t="s">
        <v>61</v>
      </c>
      <c r="K263" s="3" t="s">
        <v>392</v>
      </c>
      <c r="L263" t="str">
        <f t="shared" si="39"/>
        <v>TURBO.COL</v>
      </c>
      <c r="M263" s="3" t="s">
        <v>31</v>
      </c>
      <c r="N263" s="3" t="s">
        <v>387</v>
      </c>
      <c r="P263" s="3" t="s">
        <v>385</v>
      </c>
      <c r="R263" s="3" t="s">
        <v>452</v>
      </c>
    </row>
    <row r="264" spans="1:18" x14ac:dyDescent="0.25">
      <c r="A264" s="5" t="s">
        <v>330</v>
      </c>
      <c r="B264" s="5" t="str">
        <f t="shared" si="40"/>
        <v>.col</v>
      </c>
      <c r="C264">
        <f t="shared" si="37"/>
        <v>11</v>
      </c>
      <c r="D264" t="str">
        <f t="shared" si="38"/>
        <v>1983</v>
      </c>
      <c r="E264">
        <f t="shared" si="42"/>
        <v>1</v>
      </c>
      <c r="F264">
        <f t="shared" si="43"/>
        <v>0</v>
      </c>
      <c r="G264" t="str">
        <f t="shared" si="44"/>
        <v>1983</v>
      </c>
      <c r="H264">
        <f t="shared" si="45"/>
        <v>1</v>
      </c>
      <c r="I264" t="str">
        <f t="shared" si="41"/>
        <v>1983</v>
      </c>
      <c r="J264" s="3" t="s">
        <v>396</v>
      </c>
      <c r="K264" s="3" t="s">
        <v>393</v>
      </c>
      <c r="L264" t="str">
        <f t="shared" si="39"/>
        <v>TUT1.COL</v>
      </c>
      <c r="M264" s="3" t="s">
        <v>395</v>
      </c>
      <c r="N264" s="3" t="s">
        <v>387</v>
      </c>
      <c r="P264" s="3" t="s">
        <v>368</v>
      </c>
      <c r="R264" s="3" t="s">
        <v>452</v>
      </c>
    </row>
    <row r="265" spans="1:18" x14ac:dyDescent="0.25">
      <c r="A265" s="5" t="s">
        <v>331</v>
      </c>
      <c r="B265" s="5" t="str">
        <f t="shared" si="40"/>
        <v>.col</v>
      </c>
      <c r="C265">
        <f t="shared" si="37"/>
        <v>11</v>
      </c>
      <c r="D265" t="str">
        <f t="shared" si="38"/>
        <v>1983</v>
      </c>
      <c r="E265">
        <f t="shared" si="42"/>
        <v>1</v>
      </c>
      <c r="F265">
        <f t="shared" si="43"/>
        <v>0</v>
      </c>
      <c r="G265" t="str">
        <f t="shared" si="44"/>
        <v>1983</v>
      </c>
      <c r="H265">
        <f t="shared" si="45"/>
        <v>1</v>
      </c>
      <c r="I265" t="str">
        <f t="shared" si="41"/>
        <v>1983</v>
      </c>
      <c r="J265" s="3" t="s">
        <v>396</v>
      </c>
      <c r="K265" s="3" t="s">
        <v>394</v>
      </c>
      <c r="L265" t="str">
        <f t="shared" si="39"/>
        <v>TUT.COL</v>
      </c>
      <c r="M265" s="3" t="s">
        <v>31</v>
      </c>
      <c r="N265" s="3" t="s">
        <v>387</v>
      </c>
      <c r="P265" s="3" t="s">
        <v>368</v>
      </c>
      <c r="R265" s="3" t="s">
        <v>452</v>
      </c>
    </row>
    <row r="266" spans="1:18" x14ac:dyDescent="0.25">
      <c r="A266" s="5" t="s">
        <v>332</v>
      </c>
      <c r="B266" s="5" t="str">
        <f t="shared" si="40"/>
        <v>.col</v>
      </c>
      <c r="C266">
        <f t="shared" si="37"/>
        <v>12</v>
      </c>
      <c r="D266" t="str">
        <f t="shared" si="38"/>
        <v>1984</v>
      </c>
      <c r="E266">
        <f t="shared" si="42"/>
        <v>1</v>
      </c>
      <c r="F266">
        <f t="shared" si="43"/>
        <v>0</v>
      </c>
      <c r="G266" t="str">
        <f t="shared" si="44"/>
        <v>1984</v>
      </c>
      <c r="H266">
        <f t="shared" si="45"/>
        <v>1</v>
      </c>
      <c r="I266" t="str">
        <f t="shared" si="41"/>
        <v>1984</v>
      </c>
      <c r="J266" s="3" t="s">
        <v>61</v>
      </c>
      <c r="K266" s="3" t="s">
        <v>388</v>
      </c>
      <c r="L266" t="str">
        <f t="shared" si="39"/>
        <v>UPNDOWN.COL</v>
      </c>
      <c r="M266" s="3" t="s">
        <v>31</v>
      </c>
      <c r="N266" s="3" t="s">
        <v>387</v>
      </c>
      <c r="P266" s="3" t="s">
        <v>372</v>
      </c>
      <c r="R266" s="3" t="s">
        <v>452</v>
      </c>
    </row>
    <row r="267" spans="1:18" x14ac:dyDescent="0.25">
      <c r="A267" s="5" t="s">
        <v>333</v>
      </c>
      <c r="B267" s="5" t="str">
        <f t="shared" si="40"/>
        <v>.col</v>
      </c>
      <c r="C267">
        <f t="shared" si="37"/>
        <v>9</v>
      </c>
      <c r="D267" t="str">
        <f t="shared" si="38"/>
        <v>1982</v>
      </c>
      <c r="E267">
        <f t="shared" si="42"/>
        <v>1</v>
      </c>
      <c r="F267">
        <f t="shared" si="43"/>
        <v>0</v>
      </c>
      <c r="G267" t="str">
        <f t="shared" si="44"/>
        <v>1982</v>
      </c>
      <c r="H267">
        <f t="shared" si="45"/>
        <v>1</v>
      </c>
      <c r="I267" t="str">
        <f t="shared" si="41"/>
        <v>1982</v>
      </c>
      <c r="J267" s="3" t="s">
        <v>389</v>
      </c>
      <c r="K267" s="3" t="s">
        <v>390</v>
      </c>
      <c r="L267" t="str">
        <f t="shared" si="39"/>
        <v>VENTURE.COL</v>
      </c>
      <c r="M267" s="3" t="s">
        <v>31</v>
      </c>
      <c r="N267" s="3" t="s">
        <v>387</v>
      </c>
      <c r="P267" s="3" t="s">
        <v>385</v>
      </c>
      <c r="R267" s="3" t="s">
        <v>451</v>
      </c>
    </row>
    <row r="268" spans="1:18" x14ac:dyDescent="0.25">
      <c r="A268" s="5" t="s">
        <v>334</v>
      </c>
      <c r="B268" s="5" t="str">
        <f t="shared" si="40"/>
        <v>.col</v>
      </c>
      <c r="C268">
        <f t="shared" si="37"/>
        <v>9</v>
      </c>
      <c r="D268" t="str">
        <f t="shared" si="38"/>
        <v>1983</v>
      </c>
      <c r="E268">
        <f t="shared" si="42"/>
        <v>1</v>
      </c>
      <c r="F268">
        <f t="shared" si="43"/>
        <v>0</v>
      </c>
      <c r="G268" t="str">
        <f t="shared" si="44"/>
        <v>1983</v>
      </c>
      <c r="H268">
        <f t="shared" si="45"/>
        <v>1</v>
      </c>
      <c r="I268" t="str">
        <f t="shared" si="41"/>
        <v>1983</v>
      </c>
      <c r="J268" s="3" t="s">
        <v>389</v>
      </c>
      <c r="K268" s="3" t="s">
        <v>391</v>
      </c>
      <c r="L268" t="str">
        <f t="shared" si="39"/>
        <v>VICTORY.COL</v>
      </c>
      <c r="M268" s="3" t="s">
        <v>16</v>
      </c>
      <c r="N268" s="3" t="s">
        <v>387</v>
      </c>
      <c r="P268" s="3" t="s">
        <v>385</v>
      </c>
      <c r="R268" s="3" t="s">
        <v>451</v>
      </c>
    </row>
    <row r="269" spans="1:18" x14ac:dyDescent="0.25">
      <c r="A269" s="5" t="s">
        <v>335</v>
      </c>
      <c r="B269" s="5" t="str">
        <f t="shared" si="40"/>
        <v>.col</v>
      </c>
      <c r="C269">
        <f t="shared" si="37"/>
        <v>15</v>
      </c>
      <c r="D269" t="str">
        <f t="shared" si="38"/>
        <v>1984</v>
      </c>
      <c r="E269">
        <f t="shared" si="42"/>
        <v>1</v>
      </c>
      <c r="F269">
        <f t="shared" si="43"/>
        <v>0</v>
      </c>
      <c r="G269" t="str">
        <f t="shared" si="44"/>
        <v>1984</v>
      </c>
      <c r="H269">
        <f t="shared" si="45"/>
        <v>1</v>
      </c>
      <c r="I269" t="str">
        <f t="shared" si="41"/>
        <v>1984</v>
      </c>
      <c r="J269" s="3" t="s">
        <v>46</v>
      </c>
      <c r="K269" s="3" t="s">
        <v>381</v>
      </c>
      <c r="L269" t="str">
        <f t="shared" si="39"/>
        <v>VIDEOHUS.COL</v>
      </c>
      <c r="M269" s="3" t="s">
        <v>383</v>
      </c>
      <c r="N269" s="3" t="s">
        <v>387</v>
      </c>
      <c r="P269" s="3" t="s">
        <v>386</v>
      </c>
      <c r="R269" s="3" t="s">
        <v>451</v>
      </c>
    </row>
    <row r="270" spans="1:18" x14ac:dyDescent="0.25">
      <c r="A270" s="5" t="s">
        <v>336</v>
      </c>
      <c r="B270" s="5" t="str">
        <f t="shared" si="40"/>
        <v>.col</v>
      </c>
      <c r="C270">
        <f t="shared" si="37"/>
        <v>11</v>
      </c>
      <c r="D270" t="str">
        <f t="shared" si="38"/>
        <v>1983</v>
      </c>
      <c r="E270">
        <f t="shared" si="42"/>
        <v>1</v>
      </c>
      <c r="F270">
        <f t="shared" si="43"/>
        <v>0</v>
      </c>
      <c r="G270" t="str">
        <f t="shared" si="44"/>
        <v>1983</v>
      </c>
      <c r="H270">
        <f t="shared" si="45"/>
        <v>1</v>
      </c>
      <c r="I270" t="str">
        <f t="shared" si="41"/>
        <v>1983</v>
      </c>
      <c r="J270" s="3" t="s">
        <v>384</v>
      </c>
      <c r="K270" s="3" t="s">
        <v>382</v>
      </c>
      <c r="L270" t="str">
        <f t="shared" si="39"/>
        <v>WARGAMES.COL</v>
      </c>
      <c r="M270" s="3" t="s">
        <v>16</v>
      </c>
      <c r="N270" s="3" t="s">
        <v>387</v>
      </c>
      <c r="P270" s="3" t="s">
        <v>385</v>
      </c>
      <c r="R270" s="3" t="s">
        <v>451</v>
      </c>
    </row>
    <row r="271" spans="1:18" x14ac:dyDescent="0.25">
      <c r="A271" s="5" t="s">
        <v>337</v>
      </c>
      <c r="B271" s="5" t="str">
        <f t="shared" si="40"/>
        <v>.col</v>
      </c>
      <c r="C271">
        <f t="shared" si="37"/>
        <v>10</v>
      </c>
      <c r="D271" t="str">
        <f t="shared" si="38"/>
        <v>1983</v>
      </c>
      <c r="E271">
        <f t="shared" si="42"/>
        <v>1</v>
      </c>
      <c r="F271">
        <f t="shared" si="43"/>
        <v>0</v>
      </c>
      <c r="G271" t="str">
        <f t="shared" si="44"/>
        <v>1983</v>
      </c>
      <c r="H271">
        <f t="shared" si="45"/>
        <v>1</v>
      </c>
      <c r="I271" t="str">
        <f t="shared" si="41"/>
        <v>1983</v>
      </c>
      <c r="J271" s="3" t="s">
        <v>379</v>
      </c>
      <c r="K271" s="3" t="s">
        <v>377</v>
      </c>
      <c r="L271" t="str">
        <f t="shared" si="39"/>
        <v>WAROOM1.COL</v>
      </c>
      <c r="M271" s="3" t="s">
        <v>16</v>
      </c>
      <c r="N271" s="3" t="s">
        <v>387</v>
      </c>
      <c r="P271" s="3" t="s">
        <v>380</v>
      </c>
      <c r="R271" s="3" t="s">
        <v>451</v>
      </c>
    </row>
    <row r="272" spans="1:18" x14ac:dyDescent="0.25">
      <c r="A272" s="5" t="s">
        <v>338</v>
      </c>
      <c r="B272" s="5" t="str">
        <f t="shared" si="40"/>
        <v>.col</v>
      </c>
      <c r="C272">
        <f t="shared" si="37"/>
        <v>10</v>
      </c>
      <c r="D272" t="str">
        <f t="shared" si="38"/>
        <v>1983</v>
      </c>
      <c r="E272">
        <f t="shared" si="42"/>
        <v>1</v>
      </c>
      <c r="F272">
        <f t="shared" si="43"/>
        <v>0</v>
      </c>
      <c r="G272" t="str">
        <f t="shared" si="44"/>
        <v>1983</v>
      </c>
      <c r="H272">
        <f t="shared" si="45"/>
        <v>1</v>
      </c>
      <c r="I272" t="str">
        <f t="shared" si="41"/>
        <v>1983</v>
      </c>
      <c r="J272" s="3" t="s">
        <v>379</v>
      </c>
      <c r="K272" s="3" t="s">
        <v>378</v>
      </c>
      <c r="L272" t="str">
        <f t="shared" si="39"/>
        <v>WAROOM.COL</v>
      </c>
      <c r="M272" s="3" t="s">
        <v>13</v>
      </c>
      <c r="N272" s="3" t="s">
        <v>387</v>
      </c>
      <c r="P272" s="3" t="s">
        <v>380</v>
      </c>
      <c r="R272" s="3" t="s">
        <v>451</v>
      </c>
    </row>
    <row r="273" spans="1:18" x14ac:dyDescent="0.25">
      <c r="A273" s="5" t="s">
        <v>339</v>
      </c>
      <c r="B273" s="5" t="str">
        <f t="shared" si="40"/>
        <v>.col</v>
      </c>
      <c r="C273">
        <f t="shared" si="37"/>
        <v>10</v>
      </c>
      <c r="D273" t="str">
        <f t="shared" si="38"/>
        <v>1983</v>
      </c>
      <c r="E273">
        <f t="shared" si="42"/>
        <v>1</v>
      </c>
      <c r="F273">
        <f t="shared" si="43"/>
        <v>0</v>
      </c>
      <c r="G273" t="str">
        <f t="shared" si="44"/>
        <v>1983</v>
      </c>
      <c r="H273">
        <f t="shared" si="45"/>
        <v>1</v>
      </c>
      <c r="I273" t="str">
        <f t="shared" si="41"/>
        <v>1983</v>
      </c>
      <c r="J273" s="3" t="s">
        <v>373</v>
      </c>
      <c r="K273" s="3" t="s">
        <v>375</v>
      </c>
      <c r="L273" t="str">
        <f t="shared" si="39"/>
        <v>WINGWAR.COL</v>
      </c>
      <c r="M273" s="3" t="s">
        <v>31</v>
      </c>
      <c r="N273" s="3" t="s">
        <v>387</v>
      </c>
      <c r="P273" s="3" t="s">
        <v>376</v>
      </c>
      <c r="R273" s="3" t="s">
        <v>451</v>
      </c>
    </row>
    <row r="274" spans="1:18" x14ac:dyDescent="0.25">
      <c r="A274" s="5" t="s">
        <v>340</v>
      </c>
      <c r="B274" s="5" t="str">
        <f t="shared" si="40"/>
        <v>.col</v>
      </c>
      <c r="C274">
        <f t="shared" si="37"/>
        <v>29</v>
      </c>
      <c r="D274" t="str">
        <f t="shared" si="38"/>
        <v>1997</v>
      </c>
      <c r="E274">
        <f t="shared" si="42"/>
        <v>1</v>
      </c>
      <c r="F274">
        <f t="shared" si="43"/>
        <v>0</v>
      </c>
      <c r="G274" t="str">
        <f t="shared" si="44"/>
        <v>1997</v>
      </c>
      <c r="H274">
        <f t="shared" si="45"/>
        <v>1</v>
      </c>
      <c r="I274" t="str">
        <f t="shared" si="41"/>
        <v>1997</v>
      </c>
      <c r="J274" s="3" t="s">
        <v>19</v>
      </c>
      <c r="K274" s="3" t="s">
        <v>374</v>
      </c>
      <c r="L274" t="str">
        <f t="shared" si="39"/>
        <v>WINKYTRP.COL</v>
      </c>
      <c r="M274" s="3" t="s">
        <v>31</v>
      </c>
      <c r="N274" s="3" t="s">
        <v>387</v>
      </c>
      <c r="P274" s="3" t="s">
        <v>40</v>
      </c>
      <c r="R274" s="3" t="s">
        <v>451</v>
      </c>
    </row>
    <row r="275" spans="1:18" x14ac:dyDescent="0.25">
      <c r="A275" s="5" t="s">
        <v>341</v>
      </c>
      <c r="B275" s="5" t="str">
        <f t="shared" si="40"/>
        <v>.col</v>
      </c>
      <c r="C275">
        <f t="shared" si="37"/>
        <v>24</v>
      </c>
      <c r="D275" t="str">
        <f t="shared" si="38"/>
        <v>1984</v>
      </c>
      <c r="E275">
        <f t="shared" si="42"/>
        <v>1</v>
      </c>
      <c r="F275">
        <f t="shared" si="43"/>
        <v>0</v>
      </c>
      <c r="G275" t="str">
        <f t="shared" si="44"/>
        <v>1984</v>
      </c>
      <c r="H275">
        <f t="shared" si="45"/>
        <v>1</v>
      </c>
      <c r="I275" t="str">
        <f t="shared" si="41"/>
        <v>1984</v>
      </c>
      <c r="J275" s="3" t="s">
        <v>369</v>
      </c>
      <c r="K275" s="3" t="s">
        <v>371</v>
      </c>
      <c r="L275" t="str">
        <f t="shared" si="39"/>
        <v>WIZMATH.COL</v>
      </c>
      <c r="M275" s="3" t="s">
        <v>31</v>
      </c>
      <c r="N275" s="3" t="s">
        <v>387</v>
      </c>
      <c r="P275" s="3" t="s">
        <v>40</v>
      </c>
      <c r="R275" s="3" t="s">
        <v>451</v>
      </c>
    </row>
    <row r="276" spans="1:18" x14ac:dyDescent="0.25">
      <c r="A276" s="5" t="s">
        <v>342</v>
      </c>
      <c r="B276" s="5" t="str">
        <f t="shared" si="40"/>
        <v>.col</v>
      </c>
      <c r="C276">
        <f t="shared" si="37"/>
        <v>11</v>
      </c>
      <c r="D276" t="str">
        <f t="shared" si="38"/>
        <v>1984</v>
      </c>
      <c r="E276">
        <f t="shared" si="42"/>
        <v>1</v>
      </c>
      <c r="F276">
        <f t="shared" si="43"/>
        <v>0</v>
      </c>
      <c r="G276" t="str">
        <f t="shared" si="44"/>
        <v>1984</v>
      </c>
      <c r="H276">
        <f t="shared" si="45"/>
        <v>1</v>
      </c>
      <c r="I276" t="str">
        <f t="shared" si="41"/>
        <v>1984</v>
      </c>
      <c r="J276" s="3" t="s">
        <v>362</v>
      </c>
      <c r="K276" s="3" t="s">
        <v>370</v>
      </c>
      <c r="L276" t="str">
        <f t="shared" si="39"/>
        <v>WORDFEUD.COL</v>
      </c>
      <c r="M276" s="3" t="s">
        <v>31</v>
      </c>
      <c r="N276" s="3" t="s">
        <v>387</v>
      </c>
      <c r="P276" s="3" t="s">
        <v>372</v>
      </c>
      <c r="R276" s="3" t="s">
        <v>451</v>
      </c>
    </row>
    <row r="277" spans="1:18" x14ac:dyDescent="0.25">
      <c r="A277" s="5" t="s">
        <v>343</v>
      </c>
      <c r="B277" s="5" t="str">
        <f t="shared" si="40"/>
        <v>.col</v>
      </c>
      <c r="C277">
        <f t="shared" si="37"/>
        <v>20</v>
      </c>
      <c r="D277" t="str">
        <f t="shared" si="38"/>
        <v>1983</v>
      </c>
      <c r="E277">
        <f t="shared" si="42"/>
        <v>1</v>
      </c>
      <c r="F277">
        <f t="shared" si="43"/>
        <v>0</v>
      </c>
      <c r="G277" t="str">
        <f t="shared" si="44"/>
        <v>1983</v>
      </c>
      <c r="H277">
        <f t="shared" si="45"/>
        <v>1</v>
      </c>
      <c r="I277" t="str">
        <f t="shared" si="41"/>
        <v>1983</v>
      </c>
      <c r="J277" s="3" t="s">
        <v>365</v>
      </c>
      <c r="K277" s="3" t="s">
        <v>366</v>
      </c>
      <c r="L277" t="str">
        <f t="shared" si="39"/>
        <v>YOLKS.COL</v>
      </c>
      <c r="M277" s="3" t="s">
        <v>31</v>
      </c>
      <c r="N277" s="3" t="s">
        <v>387</v>
      </c>
      <c r="P277" s="3" t="s">
        <v>368</v>
      </c>
      <c r="R277" s="3" t="s">
        <v>451</v>
      </c>
    </row>
    <row r="278" spans="1:18" x14ac:dyDescent="0.25">
      <c r="A278" s="5" t="s">
        <v>344</v>
      </c>
      <c r="B278" s="5" t="str">
        <f t="shared" si="40"/>
        <v>.col</v>
      </c>
      <c r="C278">
        <f t="shared" si="37"/>
        <v>8</v>
      </c>
      <c r="D278" t="str">
        <f t="shared" si="38"/>
        <v>1982</v>
      </c>
      <c r="E278">
        <f t="shared" si="42"/>
        <v>1</v>
      </c>
      <c r="F278">
        <f t="shared" si="43"/>
        <v>0</v>
      </c>
      <c r="G278" t="str">
        <f t="shared" si="44"/>
        <v>1982</v>
      </c>
      <c r="H278">
        <f t="shared" si="45"/>
        <v>1</v>
      </c>
      <c r="I278" t="str">
        <f t="shared" si="41"/>
        <v>1982</v>
      </c>
      <c r="J278" s="3" t="s">
        <v>61</v>
      </c>
      <c r="K278" s="3" t="s">
        <v>357</v>
      </c>
      <c r="L278" t="str">
        <f>UPPER(K278&amp;B278)</f>
        <v>ZAXXON.COL</v>
      </c>
      <c r="M278" s="3" t="s">
        <v>16</v>
      </c>
      <c r="N278" s="3" t="s">
        <v>10</v>
      </c>
      <c r="P278" s="3" t="s">
        <v>40</v>
      </c>
      <c r="R278" s="3" t="s">
        <v>451</v>
      </c>
    </row>
    <row r="279" spans="1:18" x14ac:dyDescent="0.25">
      <c r="A279" s="5" t="s">
        <v>345</v>
      </c>
      <c r="B279" s="5" t="str">
        <f t="shared" si="40"/>
        <v>.col</v>
      </c>
      <c r="C279">
        <f t="shared" si="37"/>
        <v>7</v>
      </c>
      <c r="D279" t="str">
        <f t="shared" si="38"/>
        <v>1984</v>
      </c>
      <c r="E279">
        <f t="shared" si="42"/>
        <v>1</v>
      </c>
      <c r="F279">
        <f t="shared" si="43"/>
        <v>0</v>
      </c>
      <c r="G279" t="str">
        <f t="shared" si="44"/>
        <v>1984</v>
      </c>
      <c r="H279">
        <f t="shared" si="45"/>
        <v>1</v>
      </c>
      <c r="I279" t="str">
        <f t="shared" si="41"/>
        <v>1984</v>
      </c>
      <c r="J279" s="3" t="s">
        <v>29</v>
      </c>
      <c r="K279" s="3" t="s">
        <v>364</v>
      </c>
      <c r="L279" t="str">
        <f t="shared" ref="L279" si="46">UPPER(K279&amp;B279)</f>
        <v>ZENJI.COL</v>
      </c>
      <c r="M279" s="3" t="s">
        <v>31</v>
      </c>
      <c r="N279" s="3" t="s">
        <v>387</v>
      </c>
      <c r="P279" s="3" t="s">
        <v>367</v>
      </c>
      <c r="R279" s="3" t="s">
        <v>451</v>
      </c>
    </row>
    <row r="281" spans="1:18" x14ac:dyDescent="0.25">
      <c r="B281" s="3">
        <f>COUNTIF(B3:B279,"*cop*")</f>
        <v>2</v>
      </c>
      <c r="I281" s="7" t="s">
        <v>454</v>
      </c>
      <c r="O281" s="7" t="s">
        <v>455</v>
      </c>
      <c r="P281" s="3">
        <f>COUNTIF(P3:P279,"*OK*")</f>
        <v>47</v>
      </c>
    </row>
    <row r="282" spans="1:18" x14ac:dyDescent="0.25">
      <c r="B282" s="3">
        <f>COUNTA(N3:N279)</f>
        <v>188</v>
      </c>
      <c r="I282" s="3" t="s">
        <v>491</v>
      </c>
      <c r="O282" s="7" t="s">
        <v>454</v>
      </c>
      <c r="P282" s="3">
        <f>B281</f>
        <v>2</v>
      </c>
    </row>
    <row r="283" spans="1:18" x14ac:dyDescent="0.25">
      <c r="O283" s="7" t="s">
        <v>456</v>
      </c>
      <c r="P283" s="3">
        <f>P281-P282</f>
        <v>45</v>
      </c>
    </row>
    <row r="284" spans="1:18" x14ac:dyDescent="0.25">
      <c r="O284" s="7" t="s">
        <v>492</v>
      </c>
      <c r="P284" s="8">
        <f>P281/B282</f>
        <v>0.25</v>
      </c>
    </row>
  </sheetData>
  <autoFilter ref="A1:R279" xr:uid="{00000000-0009-0000-0000-000001000000}"/>
  <phoneticPr fontId="6" type="noConversion"/>
  <conditionalFormatting sqref="L3:L88 L90:L103 L105:L279">
    <cfRule type="expression" dxfId="2" priority="1">
      <formula>ISNUMBER(SEARCH("OK",P3))</formula>
    </cfRule>
  </conditionalFormatting>
  <conditionalFormatting sqref="L89">
    <cfRule type="expression" dxfId="1" priority="3">
      <formula>ISNUMBER(SEARCH("OK",P104))</formula>
    </cfRule>
  </conditionalFormatting>
  <conditionalFormatting sqref="L104">
    <cfRule type="expression" dxfId="0" priority="4">
      <formula>ISNUMBER(SEARCH("OK",#REF!))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A-</dc:creator>
  <cp:lastModifiedBy>Martin A-</cp:lastModifiedBy>
  <dcterms:created xsi:type="dcterms:W3CDTF">2025-06-07T10:44:13Z</dcterms:created>
  <dcterms:modified xsi:type="dcterms:W3CDTF">2025-06-25T09:16:52Z</dcterms:modified>
</cp:coreProperties>
</file>